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C1E85EF9-089D-499F-BDE7-49F685A47B35}" xr6:coauthVersionLast="47" xr6:coauthVersionMax="47" xr10:uidLastSave="{00000000-0000-0000-0000-000000000000}"/>
  <bookViews>
    <workbookView xWindow="-120" yWindow="-16320" windowWidth="29040" windowHeight="15840" activeTab="1" xr2:uid="{00000000-000D-0000-FFFF-FFFF00000000}"/>
  </bookViews>
  <sheets>
    <sheet name="D. Cardholder Fees" sheetId="18" r:id="rId1"/>
    <sheet name="E. Proposal Evaluation (Key)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1" i="18" l="1"/>
  <c r="D170" i="18"/>
  <c r="D169" i="18"/>
  <c r="D168" i="18"/>
  <c r="D167" i="18"/>
  <c r="D166" i="18"/>
  <c r="D165" i="18"/>
  <c r="D164" i="18"/>
  <c r="D163" i="18"/>
  <c r="D162" i="18"/>
  <c r="D161" i="18"/>
  <c r="D160" i="18"/>
  <c r="D159" i="18"/>
  <c r="D158" i="18"/>
  <c r="D157" i="18"/>
  <c r="D156" i="18"/>
  <c r="D155" i="18"/>
  <c r="D154" i="18"/>
  <c r="D108" i="18"/>
  <c r="D107" i="18"/>
  <c r="D106" i="18"/>
  <c r="D105" i="18"/>
  <c r="D104" i="18"/>
  <c r="D103" i="18"/>
  <c r="D102" i="18"/>
  <c r="D101" i="18"/>
  <c r="D100" i="18"/>
  <c r="D99" i="18"/>
  <c r="D98" i="18"/>
  <c r="D97" i="18"/>
  <c r="D96" i="18"/>
  <c r="D95" i="18"/>
  <c r="D94" i="18"/>
  <c r="D93" i="18"/>
  <c r="D92" i="18"/>
  <c r="D91" i="18"/>
  <c r="D129" i="18"/>
  <c r="D128" i="18"/>
  <c r="D127" i="18"/>
  <c r="D126" i="18"/>
  <c r="D125" i="18"/>
  <c r="D124" i="18"/>
  <c r="D123" i="18"/>
  <c r="D122" i="18"/>
  <c r="D121" i="18"/>
  <c r="D120" i="18"/>
  <c r="D119" i="18"/>
  <c r="D118" i="18"/>
  <c r="D117" i="18"/>
  <c r="D116" i="18"/>
  <c r="D115" i="18"/>
  <c r="D114" i="18"/>
  <c r="D113" i="18"/>
  <c r="D112" i="18"/>
  <c r="D87" i="18"/>
  <c r="D86" i="18"/>
  <c r="D85" i="18"/>
  <c r="D84" i="18"/>
  <c r="D83" i="18"/>
  <c r="D82" i="18"/>
  <c r="D81" i="18"/>
  <c r="D80" i="18"/>
  <c r="D79" i="18"/>
  <c r="D78" i="18"/>
  <c r="D77" i="18"/>
  <c r="D76" i="18"/>
  <c r="D75" i="18"/>
  <c r="D74" i="18"/>
  <c r="D73" i="18"/>
  <c r="D72" i="18"/>
  <c r="D71" i="18"/>
  <c r="D70" i="18"/>
  <c r="D133" i="18"/>
  <c r="D134" i="18"/>
  <c r="D135" i="18"/>
  <c r="D136" i="18"/>
  <c r="D137" i="18"/>
  <c r="D138" i="18"/>
  <c r="D139" i="18"/>
  <c r="D140" i="18"/>
  <c r="D141" i="18"/>
  <c r="D142" i="18"/>
  <c r="D143" i="18"/>
  <c r="D144" i="18"/>
  <c r="D145" i="18"/>
  <c r="D146" i="18"/>
  <c r="D147" i="18"/>
  <c r="D148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7" i="18"/>
  <c r="D254" i="18"/>
  <c r="D253" i="18"/>
  <c r="D252" i="18"/>
  <c r="D251" i="18"/>
  <c r="D250" i="18"/>
  <c r="D249" i="18"/>
  <c r="D248" i="18"/>
  <c r="D247" i="18"/>
  <c r="D246" i="18"/>
  <c r="D149" i="18"/>
  <c r="D233" i="18"/>
  <c r="D232" i="18"/>
  <c r="D231" i="18"/>
  <c r="D230" i="18"/>
  <c r="D229" i="18"/>
  <c r="D228" i="18"/>
  <c r="D227" i="18"/>
  <c r="D226" i="18"/>
  <c r="D225" i="18"/>
  <c r="D44" i="18"/>
  <c r="D43" i="18"/>
  <c r="D42" i="18"/>
  <c r="D41" i="18"/>
  <c r="D40" i="18"/>
  <c r="D39" i="18"/>
  <c r="D38" i="18"/>
  <c r="D37" i="18"/>
  <c r="D36" i="18"/>
  <c r="D191" i="18"/>
  <c r="D190" i="18"/>
  <c r="D189" i="18"/>
  <c r="D188" i="18"/>
  <c r="D187" i="18"/>
  <c r="D186" i="18"/>
  <c r="D185" i="18"/>
  <c r="D184" i="18"/>
  <c r="D183" i="18"/>
  <c r="D212" i="18"/>
  <c r="D211" i="18"/>
  <c r="D210" i="18"/>
  <c r="D209" i="18"/>
  <c r="D208" i="18"/>
  <c r="D207" i="18"/>
  <c r="D206" i="18"/>
  <c r="D205" i="18"/>
  <c r="D204" i="18"/>
  <c r="D23" i="18"/>
  <c r="D22" i="18"/>
  <c r="D21" i="18"/>
  <c r="D20" i="18"/>
  <c r="D19" i="18"/>
  <c r="D18" i="18"/>
  <c r="D17" i="18"/>
  <c r="D16" i="18"/>
  <c r="D15" i="18"/>
  <c r="E49" i="18" l="1"/>
  <c r="E154" i="18"/>
  <c r="E91" i="18"/>
  <c r="E112" i="18"/>
  <c r="E70" i="18"/>
  <c r="D255" i="18" l="1"/>
  <c r="D245" i="18"/>
  <c r="D244" i="18"/>
  <c r="D243" i="18"/>
  <c r="D242" i="18"/>
  <c r="D241" i="18"/>
  <c r="D240" i="18"/>
  <c r="D239" i="18"/>
  <c r="D238" i="18"/>
  <c r="D150" i="18"/>
  <c r="E133" i="18" s="1"/>
  <c r="D234" i="18"/>
  <c r="D224" i="18"/>
  <c r="D223" i="18"/>
  <c r="D222" i="18"/>
  <c r="D221" i="18"/>
  <c r="D220" i="18"/>
  <c r="D219" i="18"/>
  <c r="D218" i="18"/>
  <c r="D217" i="18"/>
  <c r="D45" i="18"/>
  <c r="D35" i="18"/>
  <c r="D34" i="18"/>
  <c r="D33" i="18"/>
  <c r="D32" i="18"/>
  <c r="D31" i="18"/>
  <c r="D30" i="18"/>
  <c r="D29" i="18"/>
  <c r="D28" i="18"/>
  <c r="D192" i="18"/>
  <c r="D182" i="18"/>
  <c r="D181" i="18"/>
  <c r="D180" i="18"/>
  <c r="D179" i="18"/>
  <c r="D178" i="18"/>
  <c r="D177" i="18"/>
  <c r="D176" i="18"/>
  <c r="D175" i="18"/>
  <c r="D213" i="18"/>
  <c r="D203" i="18"/>
  <c r="D202" i="18"/>
  <c r="D201" i="18"/>
  <c r="D200" i="18"/>
  <c r="D199" i="18"/>
  <c r="D198" i="18"/>
  <c r="D197" i="18"/>
  <c r="D196" i="18"/>
  <c r="D11" i="18"/>
  <c r="D9" i="18"/>
  <c r="D8" i="18"/>
  <c r="E28" i="18" l="1"/>
  <c r="E196" i="18"/>
  <c r="E238" i="18"/>
  <c r="E217" i="18"/>
  <c r="E175" i="18"/>
  <c r="D12" i="18"/>
  <c r="D24" i="18"/>
  <c r="D14" i="18"/>
  <c r="D13" i="18"/>
  <c r="D10" i="18"/>
  <c r="E7" i="18" l="1"/>
  <c r="E257" i="18" s="1"/>
  <c r="C9" i="12"/>
</calcChain>
</file>

<file path=xl/sharedStrings.xml><?xml version="1.0" encoding="utf-8"?>
<sst xmlns="http://schemas.openxmlformats.org/spreadsheetml/2006/main" count="307" uniqueCount="54">
  <si>
    <t>CARDHOLDER FEES</t>
  </si>
  <si>
    <t>Section</t>
  </si>
  <si>
    <t>MAXIMUM SCORE</t>
  </si>
  <si>
    <t>Paper Statements</t>
  </si>
  <si>
    <t>TECHNICAL AND PRICE EVALUATION CRITERIA</t>
  </si>
  <si>
    <t>TAB A</t>
  </si>
  <si>
    <t>TAB B</t>
  </si>
  <si>
    <t>TAB C</t>
  </si>
  <si>
    <t>TAB D</t>
  </si>
  <si>
    <t>Evaluation Point Criteria</t>
  </si>
  <si>
    <t xml:space="preserve"> Point Value</t>
  </si>
  <si>
    <t>TECHNICAL PROPOSAL (70 points)</t>
  </si>
  <si>
    <t>PRICE PROPOSAL (30 points)</t>
  </si>
  <si>
    <t>Types of Transactions</t>
  </si>
  <si>
    <t>ATM Withdrawal - Other/Out of Network</t>
  </si>
  <si>
    <t>ATM Balance Inquiry</t>
  </si>
  <si>
    <t>POS PIN Purchase - International</t>
  </si>
  <si>
    <t>POS SIG Purchase - International</t>
  </si>
  <si>
    <t>D.C. Caregiver (CFSA) Program</t>
  </si>
  <si>
    <t>D.C. (DOES) Paid Family Leave Program</t>
  </si>
  <si>
    <t>D.C. (DOES) Summer Youth Employment Program</t>
  </si>
  <si>
    <t>D.C. OPRS</t>
  </si>
  <si>
    <t>D.C. Solar Works Program</t>
  </si>
  <si>
    <t>D.C. United Medical Center Program</t>
  </si>
  <si>
    <t>ATM Balance Inquiry - International</t>
  </si>
  <si>
    <t>Expedited Card Replacement</t>
  </si>
  <si>
    <t>Monthly Inactivity Fee after 12 months</t>
  </si>
  <si>
    <t>Proposed Fee</t>
  </si>
  <si>
    <t>Weight</t>
  </si>
  <si>
    <t>ATM Withdrawal Decline - Out of Network/International</t>
  </si>
  <si>
    <t>External Card Transfer</t>
  </si>
  <si>
    <t>Load - ACH Known Remitter</t>
  </si>
  <si>
    <t>Load - ACH Unknown Remitter</t>
  </si>
  <si>
    <t>Load - Card-to-Card</t>
  </si>
  <si>
    <t>Load - Client</t>
  </si>
  <si>
    <t>Load - Client Portal</t>
  </si>
  <si>
    <t>Load - Third Party</t>
  </si>
  <si>
    <t>Load - Tip</t>
  </si>
  <si>
    <t>D. CARDHOLDER FEES (30 points)</t>
  </si>
  <si>
    <t>D.C. DOES In-School and Out-of-School Year Around Youth</t>
  </si>
  <si>
    <t>D.C. Career Connections</t>
  </si>
  <si>
    <t>D.C. DOES Pathways for Young Adults</t>
  </si>
  <si>
    <t>DOES Project Empowerment for Transitional Employees</t>
  </si>
  <si>
    <t>D.C. DOES One City School HS</t>
  </si>
  <si>
    <t>Program Weighted Fee Value</t>
  </si>
  <si>
    <t>Weighted Cost</t>
  </si>
  <si>
    <t>D.C. Unemployment Benefits Program</t>
  </si>
  <si>
    <t>Convenience Checks</t>
  </si>
  <si>
    <r>
      <rPr>
        <sz val="14"/>
        <color rgb="FF000000"/>
        <rFont val="Calibri Light"/>
        <family val="2"/>
      </rPr>
      <t xml:space="preserve">• </t>
    </r>
    <r>
      <rPr>
        <sz val="14"/>
        <color rgb="FF000000"/>
        <rFont val="Calibri Light"/>
        <family val="2"/>
        <scheme val="major"/>
      </rPr>
      <t>The Contractor shall provide cardholders “No Fee” transactions in accordance with Secton C.4.7.1.</t>
    </r>
  </si>
  <si>
    <t xml:space="preserve">B.4.2 Cardholder Fees Price Schedule </t>
  </si>
  <si>
    <t>Total Weighted Fee Value for all Programs</t>
  </si>
  <si>
    <t>TECHNICAL APPROACH</t>
  </si>
  <si>
    <t>EXPERIENCE AND PAST PERFORMANCE</t>
  </si>
  <si>
    <t>TECHNICAL EXPERTISE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</si>
</sst>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&quot;$&quot;#,##0.00;\(&quot;$&quot;#,##0.00\)"/>
    <numFmt numFmtId="165" formatCode="0.0"/>
    <numFmt numFmtId="166" formatCode="&quot;$&quot;#,##0.00"/>
  </numFmts>
  <fonts count="17">
    <font>
      <sz val="11"/>
      <color theme="1"/>
      <name val="Calibri"/>
      <family val="2"/>
      <scheme val="minor"/>
    </font>
    <font>
      <sz val="11"/>
      <color rgb="FF000000"/>
      <name val="Akzidenz Grotesk BE Light"/>
      <family val="2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sz val="14"/>
      <color rgb="FF000000"/>
      <name val="Akzidenz Grotesk BE Light"/>
      <family val="2"/>
    </font>
    <font>
      <sz val="14"/>
      <color rgb="FF000000"/>
      <name val="Akzidenz Grotesk BE Light"/>
      <family val="2"/>
    </font>
    <font>
      <b/>
      <sz val="16"/>
      <color rgb="FF000000"/>
      <name val="Calibri Light"/>
      <family val="2"/>
      <scheme val="major"/>
    </font>
    <font>
      <sz val="16"/>
      <color rgb="FF00000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14"/>
      <color rgb="FF00000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/>
    <xf numFmtId="0" fontId="1" fillId="0" borderId="0" xfId="0" applyFont="1"/>
    <xf numFmtId="0" fontId="8" fillId="0" borderId="0" xfId="0" applyFont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1" fillId="3" borderId="5" xfId="0" applyFont="1" applyFill="1" applyBorder="1"/>
    <xf numFmtId="0" fontId="9" fillId="3" borderId="5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indent="1"/>
    </xf>
    <xf numFmtId="0" fontId="10" fillId="2" borderId="1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left" indent="1"/>
    </xf>
    <xf numFmtId="0" fontId="9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4" fillId="0" borderId="0" xfId="0" applyFont="1"/>
    <xf numFmtId="0" fontId="9" fillId="5" borderId="5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14" fillId="3" borderId="16" xfId="0" applyFont="1" applyFill="1" applyBorder="1"/>
    <xf numFmtId="165" fontId="14" fillId="3" borderId="1" xfId="0" applyNumberFormat="1" applyFont="1" applyFill="1" applyBorder="1" applyAlignment="1">
      <alignment horizontal="center" vertical="center"/>
    </xf>
    <xf numFmtId="0" fontId="14" fillId="6" borderId="16" xfId="0" applyFont="1" applyFill="1" applyBorder="1"/>
    <xf numFmtId="165" fontId="14" fillId="6" borderId="1" xfId="0" applyNumberFormat="1" applyFont="1" applyFill="1" applyBorder="1" applyAlignment="1">
      <alignment horizontal="center" vertical="center"/>
    </xf>
    <xf numFmtId="0" fontId="14" fillId="7" borderId="16" xfId="0" applyFont="1" applyFill="1" applyBorder="1"/>
    <xf numFmtId="165" fontId="14" fillId="7" borderId="1" xfId="0" applyNumberFormat="1" applyFont="1" applyFill="1" applyBorder="1" applyAlignment="1">
      <alignment horizontal="center" vertical="center"/>
    </xf>
    <xf numFmtId="0" fontId="14" fillId="7" borderId="15" xfId="0" applyFont="1" applyFill="1" applyBorder="1"/>
    <xf numFmtId="0" fontId="14" fillId="7" borderId="17" xfId="0" applyFont="1" applyFill="1" applyBorder="1"/>
    <xf numFmtId="165" fontId="14" fillId="7" borderId="18" xfId="0" applyNumberFormat="1" applyFont="1" applyFill="1" applyBorder="1" applyAlignment="1">
      <alignment horizontal="center" vertical="center"/>
    </xf>
    <xf numFmtId="0" fontId="14" fillId="7" borderId="21" xfId="0" applyFont="1" applyFill="1" applyBorder="1"/>
    <xf numFmtId="0" fontId="14" fillId="8" borderId="16" xfId="0" applyFont="1" applyFill="1" applyBorder="1"/>
    <xf numFmtId="165" fontId="14" fillId="8" borderId="1" xfId="0" applyNumberFormat="1" applyFont="1" applyFill="1" applyBorder="1" applyAlignment="1">
      <alignment horizontal="center" vertical="center"/>
    </xf>
    <xf numFmtId="0" fontId="14" fillId="8" borderId="16" xfId="0" applyFont="1" applyFill="1" applyBorder="1" applyAlignment="1">
      <alignment wrapText="1"/>
    </xf>
    <xf numFmtId="0" fontId="4" fillId="0" borderId="11" xfId="0" applyFont="1" applyBorder="1" applyAlignment="1">
      <alignment vertical="center"/>
    </xf>
    <xf numFmtId="0" fontId="0" fillId="0" borderId="0" xfId="0" applyAlignment="1">
      <alignment horizontal="center"/>
    </xf>
    <xf numFmtId="166" fontId="15" fillId="0" borderId="2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/>
    </xf>
    <xf numFmtId="164" fontId="14" fillId="8" borderId="1" xfId="0" applyNumberFormat="1" applyFont="1" applyFill="1" applyBorder="1" applyAlignment="1">
      <alignment horizontal="center"/>
    </xf>
    <xf numFmtId="164" fontId="14" fillId="7" borderId="1" xfId="0" applyNumberFormat="1" applyFont="1" applyFill="1" applyBorder="1" applyAlignment="1">
      <alignment horizontal="center"/>
    </xf>
    <xf numFmtId="164" fontId="14" fillId="8" borderId="1" xfId="0" applyNumberFormat="1" applyFont="1" applyFill="1" applyBorder="1" applyAlignment="1">
      <alignment horizontal="center" vertical="center"/>
    </xf>
    <xf numFmtId="164" fontId="14" fillId="7" borderId="6" xfId="0" applyNumberFormat="1" applyFont="1" applyFill="1" applyBorder="1" applyAlignment="1">
      <alignment horizontal="center"/>
    </xf>
    <xf numFmtId="164" fontId="14" fillId="7" borderId="18" xfId="0" applyNumberFormat="1" applyFont="1" applyFill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64" fontId="14" fillId="6" borderId="1" xfId="0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0" borderId="13" xfId="0" applyFont="1" applyBorder="1" applyAlignment="1">
      <alignment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11" fillId="0" borderId="11" xfId="0" applyFont="1" applyBorder="1" applyAlignment="1">
      <alignment horizontal="right"/>
    </xf>
    <xf numFmtId="0" fontId="11" fillId="0" borderId="19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EEAB0"/>
      <color rgb="FFFFEE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Violet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7A8A9-6118-4923-881C-D026CACA1467}">
  <dimension ref="A1:F258"/>
  <sheetViews>
    <sheetView showGridLines="0" topLeftCell="A32" zoomScaleNormal="100" workbookViewId="0">
      <selection activeCell="M7" sqref="M7"/>
    </sheetView>
  </sheetViews>
  <sheetFormatPr defaultRowHeight="14.5"/>
  <cols>
    <col min="1" max="1" width="36.81640625" customWidth="1"/>
    <col min="2" max="2" width="12" style="60" customWidth="1"/>
    <col min="3" max="3" width="9.54296875" style="44" customWidth="1"/>
    <col min="4" max="4" width="14.90625" style="44" customWidth="1"/>
    <col min="5" max="5" width="21.7265625" customWidth="1"/>
    <col min="7" max="7" width="15.26953125" customWidth="1"/>
  </cols>
  <sheetData>
    <row r="1" spans="1:6" ht="32" customHeight="1" thickBot="1">
      <c r="A1" s="43" t="s">
        <v>38</v>
      </c>
      <c r="B1" s="46"/>
      <c r="C1" s="46"/>
      <c r="D1" s="46"/>
      <c r="E1" s="61"/>
    </row>
    <row r="2" spans="1:6" s="5" customFormat="1" ht="21">
      <c r="A2" s="19" t="s">
        <v>49</v>
      </c>
      <c r="B2" s="47"/>
      <c r="C2" s="6"/>
      <c r="D2" s="48"/>
      <c r="E2" s="4"/>
    </row>
    <row r="3" spans="1:6" s="5" customFormat="1" ht="43.5" customHeight="1">
      <c r="A3" s="71" t="s">
        <v>48</v>
      </c>
      <c r="B3" s="71"/>
      <c r="C3" s="71"/>
      <c r="D3" s="71"/>
      <c r="E3" s="71"/>
    </row>
    <row r="4" spans="1:6" s="2" customFormat="1" ht="27.75" customHeight="1" thickBot="1">
      <c r="A4" s="20"/>
      <c r="B4" s="49"/>
      <c r="C4" s="21"/>
      <c r="D4" s="22"/>
      <c r="E4" s="23"/>
    </row>
    <row r="5" spans="1:6" ht="34.5" customHeight="1" thickBot="1">
      <c r="A5" s="72" t="s">
        <v>46</v>
      </c>
      <c r="B5" s="73"/>
      <c r="C5" s="73"/>
      <c r="D5" s="73"/>
      <c r="E5" s="74"/>
    </row>
    <row r="6" spans="1:6" ht="32.25" customHeight="1">
      <c r="A6" s="26" t="s">
        <v>13</v>
      </c>
      <c r="B6" s="25" t="s">
        <v>27</v>
      </c>
      <c r="C6" s="25" t="s">
        <v>28</v>
      </c>
      <c r="D6" s="28" t="s">
        <v>45</v>
      </c>
      <c r="E6" s="29" t="s">
        <v>44</v>
      </c>
    </row>
    <row r="7" spans="1:6" ht="15.5">
      <c r="A7" s="30" t="s">
        <v>14</v>
      </c>
      <c r="B7" s="50"/>
      <c r="C7" s="31">
        <v>14</v>
      </c>
      <c r="D7" s="50">
        <f>B7*C7</f>
        <v>0</v>
      </c>
      <c r="E7" s="62">
        <f>SUM(D7:D24)</f>
        <v>0</v>
      </c>
      <c r="F7" s="20"/>
    </row>
    <row r="8" spans="1:6">
      <c r="A8" s="40" t="s">
        <v>17</v>
      </c>
      <c r="B8" s="51"/>
      <c r="C8" s="41">
        <v>0.5</v>
      </c>
      <c r="D8" s="51">
        <f>B8*C8</f>
        <v>0</v>
      </c>
      <c r="E8" s="63"/>
    </row>
    <row r="9" spans="1:6">
      <c r="A9" s="36" t="s">
        <v>15</v>
      </c>
      <c r="B9" s="52"/>
      <c r="C9" s="35">
        <v>2</v>
      </c>
      <c r="D9" s="52">
        <f>B9*C9</f>
        <v>0</v>
      </c>
      <c r="E9" s="64"/>
    </row>
    <row r="10" spans="1:6">
      <c r="A10" s="40" t="s">
        <v>24</v>
      </c>
      <c r="B10" s="51"/>
      <c r="C10" s="41">
        <v>0.5</v>
      </c>
      <c r="D10" s="51">
        <f t="shared" ref="D10:D24" si="0">B10*C10</f>
        <v>0</v>
      </c>
      <c r="E10" s="64"/>
    </row>
    <row r="11" spans="1:6">
      <c r="A11" s="40" t="s">
        <v>16</v>
      </c>
      <c r="B11" s="51"/>
      <c r="C11" s="41">
        <v>0.5</v>
      </c>
      <c r="D11" s="51">
        <f t="shared" ref="D11" si="1">B11*C11</f>
        <v>0</v>
      </c>
      <c r="E11" s="64"/>
    </row>
    <row r="12" spans="1:6" ht="29">
      <c r="A12" s="42" t="s">
        <v>29</v>
      </c>
      <c r="B12" s="51"/>
      <c r="C12" s="41">
        <v>0.5</v>
      </c>
      <c r="D12" s="53">
        <f t="shared" si="0"/>
        <v>0</v>
      </c>
      <c r="E12" s="64"/>
    </row>
    <row r="13" spans="1:6">
      <c r="A13" s="34" t="s">
        <v>25</v>
      </c>
      <c r="B13" s="52"/>
      <c r="C13" s="35">
        <v>2</v>
      </c>
      <c r="D13" s="52">
        <f t="shared" si="0"/>
        <v>0</v>
      </c>
      <c r="E13" s="64"/>
    </row>
    <row r="14" spans="1:6">
      <c r="A14" s="34" t="s">
        <v>26</v>
      </c>
      <c r="B14" s="52"/>
      <c r="C14" s="35">
        <v>2</v>
      </c>
      <c r="D14" s="52">
        <f t="shared" si="0"/>
        <v>0</v>
      </c>
      <c r="E14" s="64"/>
    </row>
    <row r="15" spans="1:6">
      <c r="A15" s="34" t="s">
        <v>3</v>
      </c>
      <c r="B15" s="54"/>
      <c r="C15" s="35">
        <v>2</v>
      </c>
      <c r="D15" s="52">
        <f t="shared" si="0"/>
        <v>0</v>
      </c>
      <c r="E15" s="64"/>
    </row>
    <row r="16" spans="1:6">
      <c r="A16" s="34" t="s">
        <v>47</v>
      </c>
      <c r="B16" s="54"/>
      <c r="C16" s="35">
        <v>2</v>
      </c>
      <c r="D16" s="52">
        <f t="shared" si="0"/>
        <v>0</v>
      </c>
      <c r="E16" s="64"/>
    </row>
    <row r="17" spans="1:5">
      <c r="A17" s="39" t="s">
        <v>30</v>
      </c>
      <c r="B17" s="54"/>
      <c r="C17" s="35">
        <v>2</v>
      </c>
      <c r="D17" s="52">
        <f t="shared" si="0"/>
        <v>0</v>
      </c>
      <c r="E17" s="64"/>
    </row>
    <row r="18" spans="1:5">
      <c r="A18" s="39" t="s">
        <v>31</v>
      </c>
      <c r="B18" s="54"/>
      <c r="C18" s="35">
        <v>2</v>
      </c>
      <c r="D18" s="52">
        <f t="shared" si="0"/>
        <v>0</v>
      </c>
      <c r="E18" s="64"/>
    </row>
    <row r="19" spans="1:5">
      <c r="A19" s="39" t="s">
        <v>32</v>
      </c>
      <c r="B19" s="54"/>
      <c r="C19" s="35">
        <v>2</v>
      </c>
      <c r="D19" s="52">
        <f t="shared" si="0"/>
        <v>0</v>
      </c>
      <c r="E19" s="64"/>
    </row>
    <row r="20" spans="1:5">
      <c r="A20" s="39" t="s">
        <v>33</v>
      </c>
      <c r="B20" s="54"/>
      <c r="C20" s="35">
        <v>2</v>
      </c>
      <c r="D20" s="52">
        <f t="shared" si="0"/>
        <v>0</v>
      </c>
      <c r="E20" s="64"/>
    </row>
    <row r="21" spans="1:5">
      <c r="A21" s="39" t="s">
        <v>34</v>
      </c>
      <c r="B21" s="54"/>
      <c r="C21" s="35">
        <v>2</v>
      </c>
      <c r="D21" s="52">
        <f t="shared" si="0"/>
        <v>0</v>
      </c>
      <c r="E21" s="64"/>
    </row>
    <row r="22" spans="1:5">
      <c r="A22" s="39" t="s">
        <v>35</v>
      </c>
      <c r="B22" s="54"/>
      <c r="C22" s="35">
        <v>2</v>
      </c>
      <c r="D22" s="52">
        <f t="shared" si="0"/>
        <v>0</v>
      </c>
      <c r="E22" s="64"/>
    </row>
    <row r="23" spans="1:5">
      <c r="A23" s="39" t="s">
        <v>36</v>
      </c>
      <c r="B23" s="54"/>
      <c r="C23" s="35">
        <v>2</v>
      </c>
      <c r="D23" s="52">
        <f t="shared" si="0"/>
        <v>0</v>
      </c>
      <c r="E23" s="64"/>
    </row>
    <row r="24" spans="1:5" ht="15" thickBot="1">
      <c r="A24" s="37" t="s">
        <v>37</v>
      </c>
      <c r="B24" s="55"/>
      <c r="C24" s="38">
        <v>2</v>
      </c>
      <c r="D24" s="55">
        <f t="shared" si="0"/>
        <v>0</v>
      </c>
      <c r="E24" s="65"/>
    </row>
    <row r="25" spans="1:5" ht="15" thickBot="1">
      <c r="A25" s="24"/>
      <c r="B25" s="56"/>
      <c r="C25" s="57"/>
      <c r="D25" s="57"/>
      <c r="E25" s="24"/>
    </row>
    <row r="26" spans="1:5" ht="19" thickBot="1">
      <c r="A26" s="66" t="s">
        <v>20</v>
      </c>
      <c r="B26" s="67"/>
      <c r="C26" s="67"/>
      <c r="D26" s="67"/>
      <c r="E26" s="68"/>
    </row>
    <row r="27" spans="1:5" ht="34.5" customHeight="1">
      <c r="A27" s="26" t="s">
        <v>13</v>
      </c>
      <c r="B27" s="25" t="s">
        <v>27</v>
      </c>
      <c r="C27" s="25" t="s">
        <v>28</v>
      </c>
      <c r="D27" s="28" t="s">
        <v>45</v>
      </c>
      <c r="E27" s="29" t="s">
        <v>44</v>
      </c>
    </row>
    <row r="28" spans="1:5">
      <c r="A28" s="32" t="s">
        <v>14</v>
      </c>
      <c r="B28" s="58"/>
      <c r="C28" s="33">
        <v>13.5</v>
      </c>
      <c r="D28" s="58">
        <f t="shared" ref="D28:D45" si="2">B28*C28</f>
        <v>0</v>
      </c>
      <c r="E28" s="62">
        <f>SUM(D28:D45)</f>
        <v>0</v>
      </c>
    </row>
    <row r="29" spans="1:5">
      <c r="A29" s="40" t="s">
        <v>17</v>
      </c>
      <c r="B29" s="51"/>
      <c r="C29" s="41">
        <v>0.5</v>
      </c>
      <c r="D29" s="51">
        <f t="shared" si="2"/>
        <v>0</v>
      </c>
      <c r="E29" s="63"/>
    </row>
    <row r="30" spans="1:5">
      <c r="A30" s="36" t="s">
        <v>15</v>
      </c>
      <c r="B30" s="52"/>
      <c r="C30" s="35">
        <v>2</v>
      </c>
      <c r="D30" s="52">
        <f t="shared" si="2"/>
        <v>0</v>
      </c>
      <c r="E30" s="64"/>
    </row>
    <row r="31" spans="1:5">
      <c r="A31" s="40" t="s">
        <v>24</v>
      </c>
      <c r="B31" s="51"/>
      <c r="C31" s="41">
        <v>0.5</v>
      </c>
      <c r="D31" s="51">
        <f t="shared" si="2"/>
        <v>0</v>
      </c>
      <c r="E31" s="64"/>
    </row>
    <row r="32" spans="1:5">
      <c r="A32" s="40" t="s">
        <v>16</v>
      </c>
      <c r="B32" s="51"/>
      <c r="C32" s="41">
        <v>0.5</v>
      </c>
      <c r="D32" s="51">
        <f t="shared" si="2"/>
        <v>0</v>
      </c>
      <c r="E32" s="64"/>
    </row>
    <row r="33" spans="1:5" ht="29">
      <c r="A33" s="42" t="s">
        <v>29</v>
      </c>
      <c r="B33" s="51"/>
      <c r="C33" s="41">
        <v>0.5</v>
      </c>
      <c r="D33" s="53">
        <f t="shared" si="2"/>
        <v>0</v>
      </c>
      <c r="E33" s="64"/>
    </row>
    <row r="34" spans="1:5">
      <c r="A34" s="34" t="s">
        <v>25</v>
      </c>
      <c r="B34" s="52"/>
      <c r="C34" s="35">
        <v>2</v>
      </c>
      <c r="D34" s="52">
        <f t="shared" si="2"/>
        <v>0</v>
      </c>
      <c r="E34" s="64"/>
    </row>
    <row r="35" spans="1:5">
      <c r="A35" s="34" t="s">
        <v>26</v>
      </c>
      <c r="B35" s="52"/>
      <c r="C35" s="35">
        <v>2</v>
      </c>
      <c r="D35" s="52">
        <f t="shared" si="2"/>
        <v>0</v>
      </c>
      <c r="E35" s="64"/>
    </row>
    <row r="36" spans="1:5">
      <c r="A36" s="34" t="s">
        <v>3</v>
      </c>
      <c r="B36" s="54"/>
      <c r="C36" s="35">
        <v>2</v>
      </c>
      <c r="D36" s="52">
        <f t="shared" si="2"/>
        <v>0</v>
      </c>
      <c r="E36" s="64"/>
    </row>
    <row r="37" spans="1:5">
      <c r="A37" s="34" t="s">
        <v>47</v>
      </c>
      <c r="B37" s="54"/>
      <c r="C37" s="35">
        <v>2</v>
      </c>
      <c r="D37" s="52">
        <f t="shared" si="2"/>
        <v>0</v>
      </c>
      <c r="E37" s="64"/>
    </row>
    <row r="38" spans="1:5">
      <c r="A38" s="39" t="s">
        <v>30</v>
      </c>
      <c r="B38" s="54"/>
      <c r="C38" s="35">
        <v>2</v>
      </c>
      <c r="D38" s="52">
        <f t="shared" si="2"/>
        <v>0</v>
      </c>
      <c r="E38" s="64"/>
    </row>
    <row r="39" spans="1:5">
      <c r="A39" s="39" t="s">
        <v>31</v>
      </c>
      <c r="B39" s="54"/>
      <c r="C39" s="35">
        <v>2</v>
      </c>
      <c r="D39" s="52">
        <f t="shared" si="2"/>
        <v>0</v>
      </c>
      <c r="E39" s="64"/>
    </row>
    <row r="40" spans="1:5">
      <c r="A40" s="39" t="s">
        <v>32</v>
      </c>
      <c r="B40" s="54"/>
      <c r="C40" s="35">
        <v>2</v>
      </c>
      <c r="D40" s="52">
        <f t="shared" si="2"/>
        <v>0</v>
      </c>
      <c r="E40" s="64"/>
    </row>
    <row r="41" spans="1:5">
      <c r="A41" s="39" t="s">
        <v>33</v>
      </c>
      <c r="B41" s="54"/>
      <c r="C41" s="35">
        <v>2</v>
      </c>
      <c r="D41" s="52">
        <f t="shared" si="2"/>
        <v>0</v>
      </c>
      <c r="E41" s="64"/>
    </row>
    <row r="42" spans="1:5">
      <c r="A42" s="39" t="s">
        <v>34</v>
      </c>
      <c r="B42" s="54"/>
      <c r="C42" s="35">
        <v>2</v>
      </c>
      <c r="D42" s="52">
        <f t="shared" si="2"/>
        <v>0</v>
      </c>
      <c r="E42" s="64"/>
    </row>
    <row r="43" spans="1:5">
      <c r="A43" s="39" t="s">
        <v>35</v>
      </c>
      <c r="B43" s="54"/>
      <c r="C43" s="35">
        <v>2</v>
      </c>
      <c r="D43" s="52">
        <f t="shared" si="2"/>
        <v>0</v>
      </c>
      <c r="E43" s="64"/>
    </row>
    <row r="44" spans="1:5">
      <c r="A44" s="39" t="s">
        <v>36</v>
      </c>
      <c r="B44" s="54"/>
      <c r="C44" s="35">
        <v>2</v>
      </c>
      <c r="D44" s="52">
        <f t="shared" si="2"/>
        <v>0</v>
      </c>
      <c r="E44" s="64"/>
    </row>
    <row r="45" spans="1:5" ht="15" thickBot="1">
      <c r="A45" s="37" t="s">
        <v>37</v>
      </c>
      <c r="B45" s="55"/>
      <c r="C45" s="38">
        <v>2</v>
      </c>
      <c r="D45" s="55">
        <f t="shared" si="2"/>
        <v>0</v>
      </c>
      <c r="E45" s="65"/>
    </row>
    <row r="46" spans="1:5" ht="15" thickBot="1">
      <c r="A46" s="24"/>
      <c r="B46" s="56"/>
      <c r="C46" s="57"/>
      <c r="D46" s="57"/>
      <c r="E46" s="24"/>
    </row>
    <row r="47" spans="1:5" ht="19" thickBot="1">
      <c r="A47" s="66" t="s">
        <v>39</v>
      </c>
      <c r="B47" s="67"/>
      <c r="C47" s="67"/>
      <c r="D47" s="67"/>
      <c r="E47" s="68"/>
    </row>
    <row r="48" spans="1:5" ht="27.5" customHeight="1">
      <c r="A48" s="26" t="s">
        <v>13</v>
      </c>
      <c r="B48" s="25" t="s">
        <v>27</v>
      </c>
      <c r="C48" s="25" t="s">
        <v>28</v>
      </c>
      <c r="D48" s="28" t="s">
        <v>45</v>
      </c>
      <c r="E48" s="29" t="s">
        <v>44</v>
      </c>
    </row>
    <row r="49" spans="1:5">
      <c r="A49" s="32" t="s">
        <v>14</v>
      </c>
      <c r="B49" s="58"/>
      <c r="C49" s="33">
        <v>13.5</v>
      </c>
      <c r="D49" s="58">
        <f>B49*C49</f>
        <v>0</v>
      </c>
      <c r="E49" s="62">
        <f>SUM(D49:D66)</f>
        <v>0</v>
      </c>
    </row>
    <row r="50" spans="1:5">
      <c r="A50" s="40" t="s">
        <v>17</v>
      </c>
      <c r="B50" s="51"/>
      <c r="C50" s="41">
        <v>0.5</v>
      </c>
      <c r="D50" s="51">
        <f>B50*C50</f>
        <v>0</v>
      </c>
      <c r="E50" s="63"/>
    </row>
    <row r="51" spans="1:5">
      <c r="A51" s="36" t="s">
        <v>15</v>
      </c>
      <c r="B51" s="52"/>
      <c r="C51" s="35">
        <v>2</v>
      </c>
      <c r="D51" s="52">
        <f>B51*C51</f>
        <v>0</v>
      </c>
      <c r="E51" s="64"/>
    </row>
    <row r="52" spans="1:5" s="3" customFormat="1">
      <c r="A52" s="40" t="s">
        <v>24</v>
      </c>
      <c r="B52" s="51"/>
      <c r="C52" s="41">
        <v>0.5</v>
      </c>
      <c r="D52" s="51">
        <f t="shared" ref="D52:D66" si="3">B52*C52</f>
        <v>0</v>
      </c>
      <c r="E52" s="64"/>
    </row>
    <row r="53" spans="1:5">
      <c r="A53" s="40" t="s">
        <v>16</v>
      </c>
      <c r="B53" s="51"/>
      <c r="C53" s="41">
        <v>0.5</v>
      </c>
      <c r="D53" s="51">
        <f t="shared" si="3"/>
        <v>0</v>
      </c>
      <c r="E53" s="64"/>
    </row>
    <row r="54" spans="1:5" ht="29">
      <c r="A54" s="42" t="s">
        <v>29</v>
      </c>
      <c r="B54" s="51"/>
      <c r="C54" s="41">
        <v>0.5</v>
      </c>
      <c r="D54" s="53">
        <f t="shared" si="3"/>
        <v>0</v>
      </c>
      <c r="E54" s="64"/>
    </row>
    <row r="55" spans="1:5">
      <c r="A55" s="34" t="s">
        <v>25</v>
      </c>
      <c r="B55" s="52"/>
      <c r="C55" s="35">
        <v>2</v>
      </c>
      <c r="D55" s="52">
        <f t="shared" si="3"/>
        <v>0</v>
      </c>
      <c r="E55" s="64"/>
    </row>
    <row r="56" spans="1:5">
      <c r="A56" s="34" t="s">
        <v>26</v>
      </c>
      <c r="B56" s="52"/>
      <c r="C56" s="35">
        <v>2</v>
      </c>
      <c r="D56" s="52">
        <f t="shared" si="3"/>
        <v>0</v>
      </c>
      <c r="E56" s="64"/>
    </row>
    <row r="57" spans="1:5">
      <c r="A57" s="34" t="s">
        <v>3</v>
      </c>
      <c r="B57" s="54"/>
      <c r="C57" s="35">
        <v>2</v>
      </c>
      <c r="D57" s="52">
        <f t="shared" si="3"/>
        <v>0</v>
      </c>
      <c r="E57" s="64"/>
    </row>
    <row r="58" spans="1:5">
      <c r="A58" s="34" t="s">
        <v>47</v>
      </c>
      <c r="B58" s="54"/>
      <c r="C58" s="35">
        <v>2</v>
      </c>
      <c r="D58" s="52">
        <f t="shared" si="3"/>
        <v>0</v>
      </c>
      <c r="E58" s="64"/>
    </row>
    <row r="59" spans="1:5">
      <c r="A59" s="39" t="s">
        <v>30</v>
      </c>
      <c r="B59" s="54"/>
      <c r="C59" s="35">
        <v>2</v>
      </c>
      <c r="D59" s="52">
        <f t="shared" si="3"/>
        <v>0</v>
      </c>
      <c r="E59" s="64"/>
    </row>
    <row r="60" spans="1:5">
      <c r="A60" s="39" t="s">
        <v>31</v>
      </c>
      <c r="B60" s="54"/>
      <c r="C60" s="35">
        <v>2</v>
      </c>
      <c r="D60" s="52">
        <f t="shared" si="3"/>
        <v>0</v>
      </c>
      <c r="E60" s="64"/>
    </row>
    <row r="61" spans="1:5">
      <c r="A61" s="39" t="s">
        <v>32</v>
      </c>
      <c r="B61" s="54"/>
      <c r="C61" s="35">
        <v>2</v>
      </c>
      <c r="D61" s="52">
        <f t="shared" si="3"/>
        <v>0</v>
      </c>
      <c r="E61" s="64"/>
    </row>
    <row r="62" spans="1:5">
      <c r="A62" s="39" t="s">
        <v>33</v>
      </c>
      <c r="B62" s="54"/>
      <c r="C62" s="35">
        <v>2</v>
      </c>
      <c r="D62" s="52">
        <f t="shared" si="3"/>
        <v>0</v>
      </c>
      <c r="E62" s="64"/>
    </row>
    <row r="63" spans="1:5">
      <c r="A63" s="39" t="s">
        <v>34</v>
      </c>
      <c r="B63" s="54"/>
      <c r="C63" s="35">
        <v>2</v>
      </c>
      <c r="D63" s="52">
        <f t="shared" si="3"/>
        <v>0</v>
      </c>
      <c r="E63" s="64"/>
    </row>
    <row r="64" spans="1:5">
      <c r="A64" s="39" t="s">
        <v>35</v>
      </c>
      <c r="B64" s="54"/>
      <c r="C64" s="35">
        <v>2</v>
      </c>
      <c r="D64" s="52">
        <f t="shared" si="3"/>
        <v>0</v>
      </c>
      <c r="E64" s="64"/>
    </row>
    <row r="65" spans="1:5">
      <c r="A65" s="39" t="s">
        <v>36</v>
      </c>
      <c r="B65" s="54"/>
      <c r="C65" s="35">
        <v>2</v>
      </c>
      <c r="D65" s="52">
        <f t="shared" si="3"/>
        <v>0</v>
      </c>
      <c r="E65" s="64"/>
    </row>
    <row r="66" spans="1:5" ht="15" thickBot="1">
      <c r="A66" s="37" t="s">
        <v>37</v>
      </c>
      <c r="B66" s="55"/>
      <c r="C66" s="38">
        <v>2</v>
      </c>
      <c r="D66" s="55">
        <f t="shared" si="3"/>
        <v>0</v>
      </c>
      <c r="E66" s="65"/>
    </row>
    <row r="67" spans="1:5" ht="15" thickBot="1">
      <c r="A67" s="24"/>
      <c r="B67" s="56"/>
      <c r="C67" s="57"/>
      <c r="D67" s="57"/>
      <c r="E67" s="24"/>
    </row>
    <row r="68" spans="1:5" ht="19" thickBot="1">
      <c r="A68" s="66" t="s">
        <v>40</v>
      </c>
      <c r="B68" s="67"/>
      <c r="C68" s="67"/>
      <c r="D68" s="67"/>
      <c r="E68" s="68"/>
    </row>
    <row r="69" spans="1:5" ht="30" customHeight="1">
      <c r="A69" s="26" t="s">
        <v>13</v>
      </c>
      <c r="B69" s="25" t="s">
        <v>27</v>
      </c>
      <c r="C69" s="25" t="s">
        <v>28</v>
      </c>
      <c r="D69" s="28" t="s">
        <v>45</v>
      </c>
      <c r="E69" s="29" t="s">
        <v>44</v>
      </c>
    </row>
    <row r="70" spans="1:5">
      <c r="A70" s="32" t="s">
        <v>14</v>
      </c>
      <c r="B70" s="58"/>
      <c r="C70" s="33">
        <v>13.5</v>
      </c>
      <c r="D70" s="58">
        <f>B70*C70</f>
        <v>0</v>
      </c>
      <c r="E70" s="62">
        <f>SUM(D70:D87)</f>
        <v>0</v>
      </c>
    </row>
    <row r="71" spans="1:5">
      <c r="A71" s="40" t="s">
        <v>17</v>
      </c>
      <c r="B71" s="51"/>
      <c r="C71" s="41">
        <v>0.5</v>
      </c>
      <c r="D71" s="51">
        <f>B71*C71</f>
        <v>0</v>
      </c>
      <c r="E71" s="63"/>
    </row>
    <row r="72" spans="1:5">
      <c r="A72" s="36" t="s">
        <v>15</v>
      </c>
      <c r="B72" s="52"/>
      <c r="C72" s="35">
        <v>2</v>
      </c>
      <c r="D72" s="52">
        <f>B72*C72</f>
        <v>0</v>
      </c>
      <c r="E72" s="64"/>
    </row>
    <row r="73" spans="1:5" s="3" customFormat="1">
      <c r="A73" s="40" t="s">
        <v>24</v>
      </c>
      <c r="B73" s="51"/>
      <c r="C73" s="41">
        <v>0.5</v>
      </c>
      <c r="D73" s="51">
        <f t="shared" ref="D73:D87" si="4">B73*C73</f>
        <v>0</v>
      </c>
      <c r="E73" s="64"/>
    </row>
    <row r="74" spans="1:5">
      <c r="A74" s="40" t="s">
        <v>16</v>
      </c>
      <c r="B74" s="51"/>
      <c r="C74" s="41">
        <v>0.5</v>
      </c>
      <c r="D74" s="51">
        <f t="shared" si="4"/>
        <v>0</v>
      </c>
      <c r="E74" s="64"/>
    </row>
    <row r="75" spans="1:5" ht="29">
      <c r="A75" s="42" t="s">
        <v>29</v>
      </c>
      <c r="B75" s="51"/>
      <c r="C75" s="41">
        <v>0.5</v>
      </c>
      <c r="D75" s="53">
        <f t="shared" si="4"/>
        <v>0</v>
      </c>
      <c r="E75" s="64"/>
    </row>
    <row r="76" spans="1:5">
      <c r="A76" s="34" t="s">
        <v>25</v>
      </c>
      <c r="B76" s="52"/>
      <c r="C76" s="35">
        <v>2</v>
      </c>
      <c r="D76" s="52">
        <f t="shared" si="4"/>
        <v>0</v>
      </c>
      <c r="E76" s="64"/>
    </row>
    <row r="77" spans="1:5">
      <c r="A77" s="34" t="s">
        <v>26</v>
      </c>
      <c r="B77" s="52"/>
      <c r="C77" s="35">
        <v>2</v>
      </c>
      <c r="D77" s="52">
        <f t="shared" si="4"/>
        <v>0</v>
      </c>
      <c r="E77" s="64"/>
    </row>
    <row r="78" spans="1:5">
      <c r="A78" s="34" t="s">
        <v>3</v>
      </c>
      <c r="B78" s="54"/>
      <c r="C78" s="35">
        <v>2</v>
      </c>
      <c r="D78" s="52">
        <f t="shared" si="4"/>
        <v>0</v>
      </c>
      <c r="E78" s="64"/>
    </row>
    <row r="79" spans="1:5">
      <c r="A79" s="34" t="s">
        <v>47</v>
      </c>
      <c r="B79" s="54"/>
      <c r="C79" s="35">
        <v>2</v>
      </c>
      <c r="D79" s="52">
        <f t="shared" si="4"/>
        <v>0</v>
      </c>
      <c r="E79" s="64"/>
    </row>
    <row r="80" spans="1:5">
      <c r="A80" s="39" t="s">
        <v>30</v>
      </c>
      <c r="B80" s="54"/>
      <c r="C80" s="35">
        <v>2</v>
      </c>
      <c r="D80" s="52">
        <f t="shared" si="4"/>
        <v>0</v>
      </c>
      <c r="E80" s="64"/>
    </row>
    <row r="81" spans="1:5">
      <c r="A81" s="39" t="s">
        <v>31</v>
      </c>
      <c r="B81" s="54"/>
      <c r="C81" s="35">
        <v>2</v>
      </c>
      <c r="D81" s="52">
        <f t="shared" si="4"/>
        <v>0</v>
      </c>
      <c r="E81" s="64"/>
    </row>
    <row r="82" spans="1:5">
      <c r="A82" s="39" t="s">
        <v>32</v>
      </c>
      <c r="B82" s="54"/>
      <c r="C82" s="35">
        <v>2</v>
      </c>
      <c r="D82" s="52">
        <f t="shared" si="4"/>
        <v>0</v>
      </c>
      <c r="E82" s="64"/>
    </row>
    <row r="83" spans="1:5">
      <c r="A83" s="39" t="s">
        <v>33</v>
      </c>
      <c r="B83" s="54"/>
      <c r="C83" s="35">
        <v>2</v>
      </c>
      <c r="D83" s="52">
        <f t="shared" si="4"/>
        <v>0</v>
      </c>
      <c r="E83" s="64"/>
    </row>
    <row r="84" spans="1:5">
      <c r="A84" s="39" t="s">
        <v>34</v>
      </c>
      <c r="B84" s="54"/>
      <c r="C84" s="35">
        <v>2</v>
      </c>
      <c r="D84" s="52">
        <f t="shared" si="4"/>
        <v>0</v>
      </c>
      <c r="E84" s="64"/>
    </row>
    <row r="85" spans="1:5">
      <c r="A85" s="39" t="s">
        <v>35</v>
      </c>
      <c r="B85" s="54"/>
      <c r="C85" s="35">
        <v>2</v>
      </c>
      <c r="D85" s="52">
        <f t="shared" si="4"/>
        <v>0</v>
      </c>
      <c r="E85" s="64"/>
    </row>
    <row r="86" spans="1:5">
      <c r="A86" s="39" t="s">
        <v>36</v>
      </c>
      <c r="B86" s="54"/>
      <c r="C86" s="35">
        <v>2</v>
      </c>
      <c r="D86" s="52">
        <f t="shared" si="4"/>
        <v>0</v>
      </c>
      <c r="E86" s="64"/>
    </row>
    <row r="87" spans="1:5" ht="15" thickBot="1">
      <c r="A87" s="37" t="s">
        <v>37</v>
      </c>
      <c r="B87" s="55"/>
      <c r="C87" s="38">
        <v>2</v>
      </c>
      <c r="D87" s="55">
        <f t="shared" si="4"/>
        <v>0</v>
      </c>
      <c r="E87" s="65"/>
    </row>
    <row r="88" spans="1:5" ht="15" thickBot="1">
      <c r="A88" s="24"/>
      <c r="B88" s="56"/>
      <c r="C88" s="57"/>
      <c r="D88" s="57"/>
      <c r="E88" s="24"/>
    </row>
    <row r="89" spans="1:5" ht="19" thickBot="1">
      <c r="A89" s="66" t="s">
        <v>41</v>
      </c>
      <c r="B89" s="67"/>
      <c r="C89" s="67"/>
      <c r="D89" s="67"/>
      <c r="E89" s="68"/>
    </row>
    <row r="90" spans="1:5" ht="30.5" customHeight="1">
      <c r="A90" s="26" t="s">
        <v>13</v>
      </c>
      <c r="B90" s="25" t="s">
        <v>27</v>
      </c>
      <c r="C90" s="25" t="s">
        <v>28</v>
      </c>
      <c r="D90" s="28" t="s">
        <v>45</v>
      </c>
      <c r="E90" s="29" t="s">
        <v>44</v>
      </c>
    </row>
    <row r="91" spans="1:5">
      <c r="A91" s="32" t="s">
        <v>14</v>
      </c>
      <c r="B91" s="58"/>
      <c r="C91" s="33">
        <v>13.5</v>
      </c>
      <c r="D91" s="58">
        <f>B91*C91</f>
        <v>0</v>
      </c>
      <c r="E91" s="62">
        <f>SUM(D91:D108)</f>
        <v>0</v>
      </c>
    </row>
    <row r="92" spans="1:5">
      <c r="A92" s="40" t="s">
        <v>17</v>
      </c>
      <c r="B92" s="51"/>
      <c r="C92" s="41">
        <v>0.5</v>
      </c>
      <c r="D92" s="51">
        <f>B92*C92</f>
        <v>0</v>
      </c>
      <c r="E92" s="63"/>
    </row>
    <row r="93" spans="1:5">
      <c r="A93" s="36" t="s">
        <v>15</v>
      </c>
      <c r="B93" s="52"/>
      <c r="C93" s="35">
        <v>2</v>
      </c>
      <c r="D93" s="52">
        <f>B93*C93</f>
        <v>0</v>
      </c>
      <c r="E93" s="64"/>
    </row>
    <row r="94" spans="1:5" s="3" customFormat="1">
      <c r="A94" s="40" t="s">
        <v>24</v>
      </c>
      <c r="B94" s="51"/>
      <c r="C94" s="41">
        <v>0.5</v>
      </c>
      <c r="D94" s="51">
        <f t="shared" ref="D94:D108" si="5">B94*C94</f>
        <v>0</v>
      </c>
      <c r="E94" s="64"/>
    </row>
    <row r="95" spans="1:5">
      <c r="A95" s="40" t="s">
        <v>16</v>
      </c>
      <c r="B95" s="51"/>
      <c r="C95" s="41">
        <v>0.5</v>
      </c>
      <c r="D95" s="51">
        <f t="shared" si="5"/>
        <v>0</v>
      </c>
      <c r="E95" s="64"/>
    </row>
    <row r="96" spans="1:5" ht="29">
      <c r="A96" s="42" t="s">
        <v>29</v>
      </c>
      <c r="B96" s="51"/>
      <c r="C96" s="41">
        <v>0.5</v>
      </c>
      <c r="D96" s="53">
        <f t="shared" si="5"/>
        <v>0</v>
      </c>
      <c r="E96" s="64"/>
    </row>
    <row r="97" spans="1:5">
      <c r="A97" s="34" t="s">
        <v>25</v>
      </c>
      <c r="B97" s="52"/>
      <c r="C97" s="35">
        <v>2</v>
      </c>
      <c r="D97" s="52">
        <f t="shared" si="5"/>
        <v>0</v>
      </c>
      <c r="E97" s="64"/>
    </row>
    <row r="98" spans="1:5">
      <c r="A98" s="34" t="s">
        <v>26</v>
      </c>
      <c r="B98" s="52"/>
      <c r="C98" s="35">
        <v>2</v>
      </c>
      <c r="D98" s="52">
        <f t="shared" si="5"/>
        <v>0</v>
      </c>
      <c r="E98" s="64"/>
    </row>
    <row r="99" spans="1:5">
      <c r="A99" s="34" t="s">
        <v>3</v>
      </c>
      <c r="B99" s="54"/>
      <c r="C99" s="35">
        <v>2</v>
      </c>
      <c r="D99" s="52">
        <f t="shared" si="5"/>
        <v>0</v>
      </c>
      <c r="E99" s="64"/>
    </row>
    <row r="100" spans="1:5">
      <c r="A100" s="34" t="s">
        <v>47</v>
      </c>
      <c r="B100" s="54"/>
      <c r="C100" s="35">
        <v>2</v>
      </c>
      <c r="D100" s="52">
        <f t="shared" si="5"/>
        <v>0</v>
      </c>
      <c r="E100" s="64"/>
    </row>
    <row r="101" spans="1:5">
      <c r="A101" s="39" t="s">
        <v>30</v>
      </c>
      <c r="B101" s="54"/>
      <c r="C101" s="35">
        <v>2</v>
      </c>
      <c r="D101" s="52">
        <f t="shared" si="5"/>
        <v>0</v>
      </c>
      <c r="E101" s="64"/>
    </row>
    <row r="102" spans="1:5">
      <c r="A102" s="39" t="s">
        <v>31</v>
      </c>
      <c r="B102" s="54"/>
      <c r="C102" s="35">
        <v>2</v>
      </c>
      <c r="D102" s="52">
        <f t="shared" si="5"/>
        <v>0</v>
      </c>
      <c r="E102" s="64"/>
    </row>
    <row r="103" spans="1:5">
      <c r="A103" s="39" t="s">
        <v>32</v>
      </c>
      <c r="B103" s="54"/>
      <c r="C103" s="35">
        <v>2</v>
      </c>
      <c r="D103" s="52">
        <f t="shared" si="5"/>
        <v>0</v>
      </c>
      <c r="E103" s="64"/>
    </row>
    <row r="104" spans="1:5">
      <c r="A104" s="39" t="s">
        <v>33</v>
      </c>
      <c r="B104" s="54"/>
      <c r="C104" s="35">
        <v>2</v>
      </c>
      <c r="D104" s="52">
        <f t="shared" si="5"/>
        <v>0</v>
      </c>
      <c r="E104" s="64"/>
    </row>
    <row r="105" spans="1:5">
      <c r="A105" s="39" t="s">
        <v>34</v>
      </c>
      <c r="B105" s="54"/>
      <c r="C105" s="35">
        <v>2</v>
      </c>
      <c r="D105" s="52">
        <f t="shared" si="5"/>
        <v>0</v>
      </c>
      <c r="E105" s="64"/>
    </row>
    <row r="106" spans="1:5">
      <c r="A106" s="39" t="s">
        <v>35</v>
      </c>
      <c r="B106" s="54"/>
      <c r="C106" s="35">
        <v>2</v>
      </c>
      <c r="D106" s="52">
        <f t="shared" si="5"/>
        <v>0</v>
      </c>
      <c r="E106" s="64"/>
    </row>
    <row r="107" spans="1:5">
      <c r="A107" s="39" t="s">
        <v>36</v>
      </c>
      <c r="B107" s="54"/>
      <c r="C107" s="35">
        <v>2</v>
      </c>
      <c r="D107" s="52">
        <f t="shared" si="5"/>
        <v>0</v>
      </c>
      <c r="E107" s="64"/>
    </row>
    <row r="108" spans="1:5" ht="15" thickBot="1">
      <c r="A108" s="37" t="s">
        <v>37</v>
      </c>
      <c r="B108" s="55"/>
      <c r="C108" s="38">
        <v>2</v>
      </c>
      <c r="D108" s="55">
        <f t="shared" si="5"/>
        <v>0</v>
      </c>
      <c r="E108" s="65"/>
    </row>
    <row r="109" spans="1:5" ht="15" thickBot="1">
      <c r="A109" s="24"/>
      <c r="B109" s="56"/>
      <c r="C109" s="57"/>
      <c r="D109" s="57"/>
      <c r="E109" s="24"/>
    </row>
    <row r="110" spans="1:5" ht="19" thickBot="1">
      <c r="A110" s="66" t="s">
        <v>22</v>
      </c>
      <c r="B110" s="67"/>
      <c r="C110" s="67"/>
      <c r="D110" s="67"/>
      <c r="E110" s="68"/>
    </row>
    <row r="111" spans="1:5" ht="31.5" customHeight="1">
      <c r="A111" s="26" t="s">
        <v>13</v>
      </c>
      <c r="B111" s="25" t="s">
        <v>27</v>
      </c>
      <c r="C111" s="25" t="s">
        <v>28</v>
      </c>
      <c r="D111" s="28" t="s">
        <v>45</v>
      </c>
      <c r="E111" s="29" t="s">
        <v>44</v>
      </c>
    </row>
    <row r="112" spans="1:5">
      <c r="A112" s="32" t="s">
        <v>14</v>
      </c>
      <c r="B112" s="58"/>
      <c r="C112" s="33">
        <v>13.5</v>
      </c>
      <c r="D112" s="58">
        <f>B112*C112</f>
        <v>0</v>
      </c>
      <c r="E112" s="62">
        <f>SUM(D112:D129)</f>
        <v>0</v>
      </c>
    </row>
    <row r="113" spans="1:5">
      <c r="A113" s="40" t="s">
        <v>17</v>
      </c>
      <c r="B113" s="51"/>
      <c r="C113" s="41">
        <v>0.5</v>
      </c>
      <c r="D113" s="51">
        <f>B113*C113</f>
        <v>0</v>
      </c>
      <c r="E113" s="63"/>
    </row>
    <row r="114" spans="1:5">
      <c r="A114" s="36" t="s">
        <v>15</v>
      </c>
      <c r="B114" s="52"/>
      <c r="C114" s="35">
        <v>2</v>
      </c>
      <c r="D114" s="52">
        <f>B114*C114</f>
        <v>0</v>
      </c>
      <c r="E114" s="64"/>
    </row>
    <row r="115" spans="1:5" s="3" customFormat="1">
      <c r="A115" s="40" t="s">
        <v>24</v>
      </c>
      <c r="B115" s="51"/>
      <c r="C115" s="41">
        <v>0.5</v>
      </c>
      <c r="D115" s="51">
        <f t="shared" ref="D115:D129" si="6">B115*C115</f>
        <v>0</v>
      </c>
      <c r="E115" s="64"/>
    </row>
    <row r="116" spans="1:5">
      <c r="A116" s="40" t="s">
        <v>16</v>
      </c>
      <c r="B116" s="51"/>
      <c r="C116" s="41">
        <v>0.5</v>
      </c>
      <c r="D116" s="51">
        <f t="shared" si="6"/>
        <v>0</v>
      </c>
      <c r="E116" s="64"/>
    </row>
    <row r="117" spans="1:5" ht="29">
      <c r="A117" s="42" t="s">
        <v>29</v>
      </c>
      <c r="B117" s="51"/>
      <c r="C117" s="41">
        <v>0.5</v>
      </c>
      <c r="D117" s="53">
        <f t="shared" si="6"/>
        <v>0</v>
      </c>
      <c r="E117" s="64"/>
    </row>
    <row r="118" spans="1:5">
      <c r="A118" s="34" t="s">
        <v>25</v>
      </c>
      <c r="B118" s="52"/>
      <c r="C118" s="35">
        <v>2</v>
      </c>
      <c r="D118" s="52">
        <f t="shared" si="6"/>
        <v>0</v>
      </c>
      <c r="E118" s="64"/>
    </row>
    <row r="119" spans="1:5">
      <c r="A119" s="34" t="s">
        <v>26</v>
      </c>
      <c r="B119" s="52"/>
      <c r="C119" s="35">
        <v>2</v>
      </c>
      <c r="D119" s="52">
        <f t="shared" si="6"/>
        <v>0</v>
      </c>
      <c r="E119" s="64"/>
    </row>
    <row r="120" spans="1:5">
      <c r="A120" s="34" t="s">
        <v>3</v>
      </c>
      <c r="B120" s="54"/>
      <c r="C120" s="35">
        <v>2</v>
      </c>
      <c r="D120" s="52">
        <f t="shared" si="6"/>
        <v>0</v>
      </c>
      <c r="E120" s="64"/>
    </row>
    <row r="121" spans="1:5">
      <c r="A121" s="34" t="s">
        <v>47</v>
      </c>
      <c r="B121" s="54"/>
      <c r="C121" s="35">
        <v>2</v>
      </c>
      <c r="D121" s="52">
        <f t="shared" si="6"/>
        <v>0</v>
      </c>
      <c r="E121" s="64"/>
    </row>
    <row r="122" spans="1:5">
      <c r="A122" s="39" t="s">
        <v>30</v>
      </c>
      <c r="B122" s="54"/>
      <c r="C122" s="35">
        <v>2</v>
      </c>
      <c r="D122" s="52">
        <f t="shared" si="6"/>
        <v>0</v>
      </c>
      <c r="E122" s="64"/>
    </row>
    <row r="123" spans="1:5">
      <c r="A123" s="39" t="s">
        <v>31</v>
      </c>
      <c r="B123" s="54"/>
      <c r="C123" s="35">
        <v>2</v>
      </c>
      <c r="D123" s="52">
        <f t="shared" si="6"/>
        <v>0</v>
      </c>
      <c r="E123" s="64"/>
    </row>
    <row r="124" spans="1:5">
      <c r="A124" s="39" t="s">
        <v>32</v>
      </c>
      <c r="B124" s="54"/>
      <c r="C124" s="35">
        <v>2</v>
      </c>
      <c r="D124" s="52">
        <f t="shared" si="6"/>
        <v>0</v>
      </c>
      <c r="E124" s="64"/>
    </row>
    <row r="125" spans="1:5">
      <c r="A125" s="39" t="s">
        <v>33</v>
      </c>
      <c r="B125" s="54"/>
      <c r="C125" s="35">
        <v>2</v>
      </c>
      <c r="D125" s="52">
        <f t="shared" si="6"/>
        <v>0</v>
      </c>
      <c r="E125" s="64"/>
    </row>
    <row r="126" spans="1:5">
      <c r="A126" s="39" t="s">
        <v>34</v>
      </c>
      <c r="B126" s="54"/>
      <c r="C126" s="35">
        <v>2</v>
      </c>
      <c r="D126" s="52">
        <f t="shared" si="6"/>
        <v>0</v>
      </c>
      <c r="E126" s="64"/>
    </row>
    <row r="127" spans="1:5">
      <c r="A127" s="39" t="s">
        <v>35</v>
      </c>
      <c r="B127" s="54"/>
      <c r="C127" s="35">
        <v>2</v>
      </c>
      <c r="D127" s="52">
        <f t="shared" si="6"/>
        <v>0</v>
      </c>
      <c r="E127" s="64"/>
    </row>
    <row r="128" spans="1:5">
      <c r="A128" s="39" t="s">
        <v>36</v>
      </c>
      <c r="B128" s="54"/>
      <c r="C128" s="35">
        <v>2</v>
      </c>
      <c r="D128" s="52">
        <f t="shared" si="6"/>
        <v>0</v>
      </c>
      <c r="E128" s="64"/>
    </row>
    <row r="129" spans="1:5" ht="15" thickBot="1">
      <c r="A129" s="37" t="s">
        <v>37</v>
      </c>
      <c r="B129" s="55"/>
      <c r="C129" s="38">
        <v>2</v>
      </c>
      <c r="D129" s="55">
        <f t="shared" si="6"/>
        <v>0</v>
      </c>
      <c r="E129" s="65"/>
    </row>
    <row r="130" spans="1:5" ht="15" thickBot="1">
      <c r="A130" s="24"/>
      <c r="B130" s="56"/>
      <c r="C130" s="57"/>
      <c r="D130" s="57"/>
      <c r="E130" s="24"/>
    </row>
    <row r="131" spans="1:5" ht="19" thickBot="1">
      <c r="A131" s="66" t="s">
        <v>42</v>
      </c>
      <c r="B131" s="67"/>
      <c r="C131" s="67"/>
      <c r="D131" s="67"/>
      <c r="E131" s="68"/>
    </row>
    <row r="132" spans="1:5" ht="29" customHeight="1">
      <c r="A132" s="26" t="s">
        <v>13</v>
      </c>
      <c r="B132" s="25" t="s">
        <v>27</v>
      </c>
      <c r="C132" s="25" t="s">
        <v>28</v>
      </c>
      <c r="D132" s="28" t="s">
        <v>45</v>
      </c>
      <c r="E132" s="29" t="s">
        <v>44</v>
      </c>
    </row>
    <row r="133" spans="1:5">
      <c r="A133" s="32" t="s">
        <v>14</v>
      </c>
      <c r="B133" s="58"/>
      <c r="C133" s="33">
        <v>13.5</v>
      </c>
      <c r="D133" s="58">
        <f>B133*C133</f>
        <v>0</v>
      </c>
      <c r="E133" s="62">
        <f>SUM(D133:D150)</f>
        <v>0</v>
      </c>
    </row>
    <row r="134" spans="1:5">
      <c r="A134" s="40" t="s">
        <v>17</v>
      </c>
      <c r="B134" s="51"/>
      <c r="C134" s="41">
        <v>0.5</v>
      </c>
      <c r="D134" s="51">
        <f>B134*C134</f>
        <v>0</v>
      </c>
      <c r="E134" s="63"/>
    </row>
    <row r="135" spans="1:5">
      <c r="A135" s="36" t="s">
        <v>15</v>
      </c>
      <c r="B135" s="52"/>
      <c r="C135" s="35">
        <v>2</v>
      </c>
      <c r="D135" s="52">
        <f>B135*C135</f>
        <v>0</v>
      </c>
      <c r="E135" s="64"/>
    </row>
    <row r="136" spans="1:5" s="3" customFormat="1">
      <c r="A136" s="40" t="s">
        <v>24</v>
      </c>
      <c r="B136" s="51"/>
      <c r="C136" s="41">
        <v>0.5</v>
      </c>
      <c r="D136" s="51">
        <f t="shared" ref="D136:D150" si="7">B136*C136</f>
        <v>0</v>
      </c>
      <c r="E136" s="64"/>
    </row>
    <row r="137" spans="1:5">
      <c r="A137" s="40" t="s">
        <v>16</v>
      </c>
      <c r="B137" s="51"/>
      <c r="C137" s="41">
        <v>0.5</v>
      </c>
      <c r="D137" s="51">
        <f t="shared" si="7"/>
        <v>0</v>
      </c>
      <c r="E137" s="64"/>
    </row>
    <row r="138" spans="1:5" ht="29">
      <c r="A138" s="42" t="s">
        <v>29</v>
      </c>
      <c r="B138" s="51"/>
      <c r="C138" s="41">
        <v>0.5</v>
      </c>
      <c r="D138" s="53">
        <f t="shared" si="7"/>
        <v>0</v>
      </c>
      <c r="E138" s="64"/>
    </row>
    <row r="139" spans="1:5">
      <c r="A139" s="34" t="s">
        <v>25</v>
      </c>
      <c r="B139" s="52"/>
      <c r="C139" s="35">
        <v>2</v>
      </c>
      <c r="D139" s="52">
        <f t="shared" si="7"/>
        <v>0</v>
      </c>
      <c r="E139" s="64"/>
    </row>
    <row r="140" spans="1:5">
      <c r="A140" s="34" t="s">
        <v>26</v>
      </c>
      <c r="B140" s="52"/>
      <c r="C140" s="35">
        <v>2</v>
      </c>
      <c r="D140" s="52">
        <f t="shared" si="7"/>
        <v>0</v>
      </c>
      <c r="E140" s="64"/>
    </row>
    <row r="141" spans="1:5">
      <c r="A141" s="34" t="s">
        <v>3</v>
      </c>
      <c r="B141" s="54"/>
      <c r="C141" s="35">
        <v>2</v>
      </c>
      <c r="D141" s="52">
        <f t="shared" si="7"/>
        <v>0</v>
      </c>
      <c r="E141" s="64"/>
    </row>
    <row r="142" spans="1:5">
      <c r="A142" s="34" t="s">
        <v>47</v>
      </c>
      <c r="B142" s="54"/>
      <c r="C142" s="35">
        <v>2</v>
      </c>
      <c r="D142" s="52">
        <f t="shared" si="7"/>
        <v>0</v>
      </c>
      <c r="E142" s="64"/>
    </row>
    <row r="143" spans="1:5">
      <c r="A143" s="39" t="s">
        <v>30</v>
      </c>
      <c r="B143" s="54"/>
      <c r="C143" s="35">
        <v>2</v>
      </c>
      <c r="D143" s="52">
        <f t="shared" si="7"/>
        <v>0</v>
      </c>
      <c r="E143" s="64"/>
    </row>
    <row r="144" spans="1:5">
      <c r="A144" s="39" t="s">
        <v>31</v>
      </c>
      <c r="B144" s="54"/>
      <c r="C144" s="35">
        <v>2</v>
      </c>
      <c r="D144" s="52">
        <f t="shared" si="7"/>
        <v>0</v>
      </c>
      <c r="E144" s="64"/>
    </row>
    <row r="145" spans="1:5">
      <c r="A145" s="39" t="s">
        <v>32</v>
      </c>
      <c r="B145" s="54"/>
      <c r="C145" s="35">
        <v>2</v>
      </c>
      <c r="D145" s="52">
        <f t="shared" si="7"/>
        <v>0</v>
      </c>
      <c r="E145" s="64"/>
    </row>
    <row r="146" spans="1:5">
      <c r="A146" s="39" t="s">
        <v>33</v>
      </c>
      <c r="B146" s="54"/>
      <c r="C146" s="35">
        <v>2</v>
      </c>
      <c r="D146" s="52">
        <f t="shared" si="7"/>
        <v>0</v>
      </c>
      <c r="E146" s="64"/>
    </row>
    <row r="147" spans="1:5">
      <c r="A147" s="39" t="s">
        <v>34</v>
      </c>
      <c r="B147" s="54"/>
      <c r="C147" s="35">
        <v>2</v>
      </c>
      <c r="D147" s="52">
        <f t="shared" si="7"/>
        <v>0</v>
      </c>
      <c r="E147" s="64"/>
    </row>
    <row r="148" spans="1:5">
      <c r="A148" s="39" t="s">
        <v>35</v>
      </c>
      <c r="B148" s="54"/>
      <c r="C148" s="35">
        <v>2</v>
      </c>
      <c r="D148" s="52">
        <f t="shared" si="7"/>
        <v>0</v>
      </c>
      <c r="E148" s="64"/>
    </row>
    <row r="149" spans="1:5">
      <c r="A149" s="39" t="s">
        <v>36</v>
      </c>
      <c r="B149" s="54"/>
      <c r="C149" s="35">
        <v>2</v>
      </c>
      <c r="D149" s="52">
        <f t="shared" si="7"/>
        <v>0</v>
      </c>
      <c r="E149" s="64"/>
    </row>
    <row r="150" spans="1:5" ht="15" thickBot="1">
      <c r="A150" s="37" t="s">
        <v>37</v>
      </c>
      <c r="B150" s="55"/>
      <c r="C150" s="38">
        <v>2</v>
      </c>
      <c r="D150" s="55">
        <f t="shared" si="7"/>
        <v>0</v>
      </c>
      <c r="E150" s="65"/>
    </row>
    <row r="151" spans="1:5" ht="15" thickBot="1">
      <c r="A151" s="24"/>
      <c r="B151" s="56"/>
      <c r="C151" s="57"/>
      <c r="D151" s="57"/>
      <c r="E151" s="24"/>
    </row>
    <row r="152" spans="1:5" ht="19" thickBot="1">
      <c r="A152" s="66" t="s">
        <v>43</v>
      </c>
      <c r="B152" s="67"/>
      <c r="C152" s="67"/>
      <c r="D152" s="67"/>
      <c r="E152" s="68"/>
    </row>
    <row r="153" spans="1:5" ht="28.5" customHeight="1">
      <c r="A153" s="27" t="s">
        <v>13</v>
      </c>
      <c r="B153" s="28" t="s">
        <v>27</v>
      </c>
      <c r="C153" s="28" t="s">
        <v>28</v>
      </c>
      <c r="D153" s="28" t="s">
        <v>45</v>
      </c>
      <c r="E153" s="29" t="s">
        <v>44</v>
      </c>
    </row>
    <row r="154" spans="1:5">
      <c r="A154" s="32" t="s">
        <v>14</v>
      </c>
      <c r="B154" s="58"/>
      <c r="C154" s="33">
        <v>13.5</v>
      </c>
      <c r="D154" s="58">
        <f>B154*C154</f>
        <v>0</v>
      </c>
      <c r="E154" s="62">
        <f>SUM(D154:D171)</f>
        <v>0</v>
      </c>
    </row>
    <row r="155" spans="1:5">
      <c r="A155" s="40" t="s">
        <v>17</v>
      </c>
      <c r="B155" s="51"/>
      <c r="C155" s="41">
        <v>0.5</v>
      </c>
      <c r="D155" s="51">
        <f>B155*C155</f>
        <v>0</v>
      </c>
      <c r="E155" s="63"/>
    </row>
    <row r="156" spans="1:5">
      <c r="A156" s="36" t="s">
        <v>15</v>
      </c>
      <c r="B156" s="52"/>
      <c r="C156" s="35">
        <v>2</v>
      </c>
      <c r="D156" s="52">
        <f>B156*C156</f>
        <v>0</v>
      </c>
      <c r="E156" s="64"/>
    </row>
    <row r="157" spans="1:5">
      <c r="A157" s="40" t="s">
        <v>24</v>
      </c>
      <c r="B157" s="51"/>
      <c r="C157" s="41">
        <v>0.5</v>
      </c>
      <c r="D157" s="51">
        <f t="shared" ref="D157:D171" si="8">B157*C157</f>
        <v>0</v>
      </c>
      <c r="E157" s="64"/>
    </row>
    <row r="158" spans="1:5">
      <c r="A158" s="40" t="s">
        <v>16</v>
      </c>
      <c r="B158" s="51"/>
      <c r="C158" s="41">
        <v>0.5</v>
      </c>
      <c r="D158" s="51">
        <f t="shared" si="8"/>
        <v>0</v>
      </c>
      <c r="E158" s="64"/>
    </row>
    <row r="159" spans="1:5" ht="29">
      <c r="A159" s="42" t="s">
        <v>29</v>
      </c>
      <c r="B159" s="51"/>
      <c r="C159" s="41">
        <v>0.5</v>
      </c>
      <c r="D159" s="53">
        <f t="shared" si="8"/>
        <v>0</v>
      </c>
      <c r="E159" s="64"/>
    </row>
    <row r="160" spans="1:5">
      <c r="A160" s="34" t="s">
        <v>25</v>
      </c>
      <c r="B160" s="52"/>
      <c r="C160" s="35">
        <v>2</v>
      </c>
      <c r="D160" s="52">
        <f t="shared" si="8"/>
        <v>0</v>
      </c>
      <c r="E160" s="64"/>
    </row>
    <row r="161" spans="1:5">
      <c r="A161" s="34" t="s">
        <v>26</v>
      </c>
      <c r="B161" s="52"/>
      <c r="C161" s="35">
        <v>2</v>
      </c>
      <c r="D161" s="52">
        <f t="shared" si="8"/>
        <v>0</v>
      </c>
      <c r="E161" s="64"/>
    </row>
    <row r="162" spans="1:5">
      <c r="A162" s="34" t="s">
        <v>3</v>
      </c>
      <c r="B162" s="54"/>
      <c r="C162" s="35">
        <v>2</v>
      </c>
      <c r="D162" s="52">
        <f t="shared" si="8"/>
        <v>0</v>
      </c>
      <c r="E162" s="64"/>
    </row>
    <row r="163" spans="1:5">
      <c r="A163" s="34" t="s">
        <v>47</v>
      </c>
      <c r="B163" s="54"/>
      <c r="C163" s="35">
        <v>2</v>
      </c>
      <c r="D163" s="52">
        <f t="shared" si="8"/>
        <v>0</v>
      </c>
      <c r="E163" s="64"/>
    </row>
    <row r="164" spans="1:5">
      <c r="A164" s="39" t="s">
        <v>30</v>
      </c>
      <c r="B164" s="54"/>
      <c r="C164" s="35">
        <v>2</v>
      </c>
      <c r="D164" s="52">
        <f t="shared" si="8"/>
        <v>0</v>
      </c>
      <c r="E164" s="64"/>
    </row>
    <row r="165" spans="1:5">
      <c r="A165" s="39" t="s">
        <v>31</v>
      </c>
      <c r="B165" s="54"/>
      <c r="C165" s="35">
        <v>2</v>
      </c>
      <c r="D165" s="52">
        <f t="shared" si="8"/>
        <v>0</v>
      </c>
      <c r="E165" s="64"/>
    </row>
    <row r="166" spans="1:5">
      <c r="A166" s="39" t="s">
        <v>32</v>
      </c>
      <c r="B166" s="54"/>
      <c r="C166" s="35">
        <v>2</v>
      </c>
      <c r="D166" s="52">
        <f t="shared" si="8"/>
        <v>0</v>
      </c>
      <c r="E166" s="64"/>
    </row>
    <row r="167" spans="1:5">
      <c r="A167" s="39" t="s">
        <v>33</v>
      </c>
      <c r="B167" s="54"/>
      <c r="C167" s="35">
        <v>2</v>
      </c>
      <c r="D167" s="52">
        <f t="shared" si="8"/>
        <v>0</v>
      </c>
      <c r="E167" s="64"/>
    </row>
    <row r="168" spans="1:5">
      <c r="A168" s="39" t="s">
        <v>34</v>
      </c>
      <c r="B168" s="54"/>
      <c r="C168" s="35">
        <v>2</v>
      </c>
      <c r="D168" s="52">
        <f t="shared" si="8"/>
        <v>0</v>
      </c>
      <c r="E168" s="64"/>
    </row>
    <row r="169" spans="1:5">
      <c r="A169" s="39" t="s">
        <v>35</v>
      </c>
      <c r="B169" s="54"/>
      <c r="C169" s="35">
        <v>2</v>
      </c>
      <c r="D169" s="52">
        <f t="shared" si="8"/>
        <v>0</v>
      </c>
      <c r="E169" s="64"/>
    </row>
    <row r="170" spans="1:5">
      <c r="A170" s="39" t="s">
        <v>36</v>
      </c>
      <c r="B170" s="54"/>
      <c r="C170" s="35">
        <v>2</v>
      </c>
      <c r="D170" s="52">
        <f t="shared" si="8"/>
        <v>0</v>
      </c>
      <c r="E170" s="64"/>
    </row>
    <row r="171" spans="1:5" ht="15" thickBot="1">
      <c r="A171" s="37" t="s">
        <v>37</v>
      </c>
      <c r="B171" s="55"/>
      <c r="C171" s="38">
        <v>2</v>
      </c>
      <c r="D171" s="55">
        <f t="shared" si="8"/>
        <v>0</v>
      </c>
      <c r="E171" s="65"/>
    </row>
    <row r="172" spans="1:5" ht="15" thickBot="1">
      <c r="A172" s="24"/>
      <c r="B172" s="56"/>
      <c r="C172" s="57"/>
      <c r="D172" s="57"/>
      <c r="E172" s="24"/>
    </row>
    <row r="173" spans="1:5" ht="19" thickBot="1">
      <c r="A173" s="66" t="s">
        <v>19</v>
      </c>
      <c r="B173" s="67"/>
      <c r="C173" s="67"/>
      <c r="D173" s="67"/>
      <c r="E173" s="68"/>
    </row>
    <row r="174" spans="1:5" ht="33" customHeight="1">
      <c r="A174" s="27" t="s">
        <v>13</v>
      </c>
      <c r="B174" s="28" t="s">
        <v>27</v>
      </c>
      <c r="C174" s="28" t="s">
        <v>28</v>
      </c>
      <c r="D174" s="28" t="s">
        <v>45</v>
      </c>
      <c r="E174" s="29" t="s">
        <v>44</v>
      </c>
    </row>
    <row r="175" spans="1:5">
      <c r="A175" s="32" t="s">
        <v>14</v>
      </c>
      <c r="B175" s="58"/>
      <c r="C175" s="33">
        <v>13.5</v>
      </c>
      <c r="D175" s="58">
        <f>B175*C175</f>
        <v>0</v>
      </c>
      <c r="E175" s="62">
        <f>SUM(D175:D192)</f>
        <v>0</v>
      </c>
    </row>
    <row r="176" spans="1:5">
      <c r="A176" s="40" t="s">
        <v>17</v>
      </c>
      <c r="B176" s="51"/>
      <c r="C176" s="41">
        <v>0.5</v>
      </c>
      <c r="D176" s="51">
        <f>B176*C176</f>
        <v>0</v>
      </c>
      <c r="E176" s="63"/>
    </row>
    <row r="177" spans="1:5">
      <c r="A177" s="36" t="s">
        <v>15</v>
      </c>
      <c r="B177" s="52"/>
      <c r="C177" s="35">
        <v>2</v>
      </c>
      <c r="D177" s="52">
        <f>B177*C177</f>
        <v>0</v>
      </c>
      <c r="E177" s="64"/>
    </row>
    <row r="178" spans="1:5">
      <c r="A178" s="40" t="s">
        <v>24</v>
      </c>
      <c r="B178" s="51"/>
      <c r="C178" s="41">
        <v>0.5</v>
      </c>
      <c r="D178" s="51">
        <f t="shared" ref="D178:D192" si="9">B178*C178</f>
        <v>0</v>
      </c>
      <c r="E178" s="64"/>
    </row>
    <row r="179" spans="1:5">
      <c r="A179" s="40" t="s">
        <v>16</v>
      </c>
      <c r="B179" s="51"/>
      <c r="C179" s="41">
        <v>0.5</v>
      </c>
      <c r="D179" s="51">
        <f t="shared" si="9"/>
        <v>0</v>
      </c>
      <c r="E179" s="64"/>
    </row>
    <row r="180" spans="1:5" ht="29">
      <c r="A180" s="42" t="s">
        <v>29</v>
      </c>
      <c r="B180" s="51"/>
      <c r="C180" s="41">
        <v>0.5</v>
      </c>
      <c r="D180" s="53">
        <f t="shared" si="9"/>
        <v>0</v>
      </c>
      <c r="E180" s="64"/>
    </row>
    <row r="181" spans="1:5">
      <c r="A181" s="34" t="s">
        <v>25</v>
      </c>
      <c r="B181" s="52"/>
      <c r="C181" s="35">
        <v>2</v>
      </c>
      <c r="D181" s="52">
        <f t="shared" si="9"/>
        <v>0</v>
      </c>
      <c r="E181" s="64"/>
    </row>
    <row r="182" spans="1:5">
      <c r="A182" s="34" t="s">
        <v>26</v>
      </c>
      <c r="B182" s="52"/>
      <c r="C182" s="35">
        <v>2</v>
      </c>
      <c r="D182" s="52">
        <f t="shared" si="9"/>
        <v>0</v>
      </c>
      <c r="E182" s="64"/>
    </row>
    <row r="183" spans="1:5">
      <c r="A183" s="34" t="s">
        <v>3</v>
      </c>
      <c r="B183" s="54"/>
      <c r="C183" s="35">
        <v>2</v>
      </c>
      <c r="D183" s="52">
        <f t="shared" si="9"/>
        <v>0</v>
      </c>
      <c r="E183" s="64"/>
    </row>
    <row r="184" spans="1:5">
      <c r="A184" s="34" t="s">
        <v>47</v>
      </c>
      <c r="B184" s="54"/>
      <c r="C184" s="35">
        <v>2</v>
      </c>
      <c r="D184" s="52">
        <f t="shared" si="9"/>
        <v>0</v>
      </c>
      <c r="E184" s="64"/>
    </row>
    <row r="185" spans="1:5">
      <c r="A185" s="39" t="s">
        <v>30</v>
      </c>
      <c r="B185" s="54"/>
      <c r="C185" s="35">
        <v>2</v>
      </c>
      <c r="D185" s="52">
        <f t="shared" si="9"/>
        <v>0</v>
      </c>
      <c r="E185" s="64"/>
    </row>
    <row r="186" spans="1:5">
      <c r="A186" s="39" t="s">
        <v>31</v>
      </c>
      <c r="B186" s="54"/>
      <c r="C186" s="35">
        <v>2</v>
      </c>
      <c r="D186" s="52">
        <f t="shared" si="9"/>
        <v>0</v>
      </c>
      <c r="E186" s="64"/>
    </row>
    <row r="187" spans="1:5">
      <c r="A187" s="39" t="s">
        <v>32</v>
      </c>
      <c r="B187" s="54"/>
      <c r="C187" s="35">
        <v>2</v>
      </c>
      <c r="D187" s="52">
        <f t="shared" si="9"/>
        <v>0</v>
      </c>
      <c r="E187" s="64"/>
    </row>
    <row r="188" spans="1:5">
      <c r="A188" s="39" t="s">
        <v>33</v>
      </c>
      <c r="B188" s="54"/>
      <c r="C188" s="35">
        <v>2</v>
      </c>
      <c r="D188" s="52">
        <f t="shared" si="9"/>
        <v>0</v>
      </c>
      <c r="E188" s="64"/>
    </row>
    <row r="189" spans="1:5">
      <c r="A189" s="39" t="s">
        <v>34</v>
      </c>
      <c r="B189" s="54"/>
      <c r="C189" s="35">
        <v>2</v>
      </c>
      <c r="D189" s="52">
        <f t="shared" si="9"/>
        <v>0</v>
      </c>
      <c r="E189" s="64"/>
    </row>
    <row r="190" spans="1:5">
      <c r="A190" s="39" t="s">
        <v>35</v>
      </c>
      <c r="B190" s="54"/>
      <c r="C190" s="35">
        <v>2</v>
      </c>
      <c r="D190" s="52">
        <f t="shared" si="9"/>
        <v>0</v>
      </c>
      <c r="E190" s="64"/>
    </row>
    <row r="191" spans="1:5">
      <c r="A191" s="39" t="s">
        <v>36</v>
      </c>
      <c r="B191" s="54"/>
      <c r="C191" s="35">
        <v>2</v>
      </c>
      <c r="D191" s="52">
        <f t="shared" si="9"/>
        <v>0</v>
      </c>
      <c r="E191" s="64"/>
    </row>
    <row r="192" spans="1:5" ht="15" thickBot="1">
      <c r="A192" s="37" t="s">
        <v>37</v>
      </c>
      <c r="B192" s="55"/>
      <c r="C192" s="38">
        <v>2</v>
      </c>
      <c r="D192" s="55">
        <f t="shared" si="9"/>
        <v>0</v>
      </c>
      <c r="E192" s="65"/>
    </row>
    <row r="193" spans="1:5" ht="15" thickBot="1">
      <c r="A193" s="24"/>
      <c r="B193" s="56"/>
      <c r="C193" s="57"/>
      <c r="D193" s="57"/>
      <c r="E193" s="24"/>
    </row>
    <row r="194" spans="1:5" ht="19" thickBot="1">
      <c r="A194" s="66" t="s">
        <v>18</v>
      </c>
      <c r="B194" s="67"/>
      <c r="C194" s="67"/>
      <c r="D194" s="67"/>
      <c r="E194" s="68"/>
    </row>
    <row r="195" spans="1:5" ht="30" customHeight="1">
      <c r="A195" s="26" t="s">
        <v>13</v>
      </c>
      <c r="B195" s="25" t="s">
        <v>27</v>
      </c>
      <c r="C195" s="25" t="s">
        <v>28</v>
      </c>
      <c r="D195" s="28" t="s">
        <v>45</v>
      </c>
      <c r="E195" s="29" t="s">
        <v>44</v>
      </c>
    </row>
    <row r="196" spans="1:5">
      <c r="A196" s="32" t="s">
        <v>14</v>
      </c>
      <c r="B196" s="58"/>
      <c r="C196" s="33">
        <v>13.5</v>
      </c>
      <c r="D196" s="58">
        <f>B196*C196</f>
        <v>0</v>
      </c>
      <c r="E196" s="62">
        <f>SUM(D196:D213)</f>
        <v>0</v>
      </c>
    </row>
    <row r="197" spans="1:5">
      <c r="A197" s="40" t="s">
        <v>17</v>
      </c>
      <c r="B197" s="51"/>
      <c r="C197" s="41">
        <v>0.5</v>
      </c>
      <c r="D197" s="51">
        <f>B197*C197</f>
        <v>0</v>
      </c>
      <c r="E197" s="63"/>
    </row>
    <row r="198" spans="1:5">
      <c r="A198" s="36" t="s">
        <v>15</v>
      </c>
      <c r="B198" s="52"/>
      <c r="C198" s="35">
        <v>2</v>
      </c>
      <c r="D198" s="52">
        <f>B198*C198</f>
        <v>0</v>
      </c>
      <c r="E198" s="64"/>
    </row>
    <row r="199" spans="1:5">
      <c r="A199" s="40" t="s">
        <v>24</v>
      </c>
      <c r="B199" s="51"/>
      <c r="C199" s="41">
        <v>0.5</v>
      </c>
      <c r="D199" s="51">
        <f t="shared" ref="D199:D213" si="10">B199*C199</f>
        <v>0</v>
      </c>
      <c r="E199" s="64"/>
    </row>
    <row r="200" spans="1:5">
      <c r="A200" s="40" t="s">
        <v>16</v>
      </c>
      <c r="B200" s="51"/>
      <c r="C200" s="41">
        <v>0.5</v>
      </c>
      <c r="D200" s="51">
        <f t="shared" si="10"/>
        <v>0</v>
      </c>
      <c r="E200" s="64"/>
    </row>
    <row r="201" spans="1:5" ht="29">
      <c r="A201" s="42" t="s">
        <v>29</v>
      </c>
      <c r="B201" s="51"/>
      <c r="C201" s="41">
        <v>0.5</v>
      </c>
      <c r="D201" s="53">
        <f t="shared" si="10"/>
        <v>0</v>
      </c>
      <c r="E201" s="64"/>
    </row>
    <row r="202" spans="1:5">
      <c r="A202" s="34" t="s">
        <v>25</v>
      </c>
      <c r="B202" s="52"/>
      <c r="C202" s="35">
        <v>2</v>
      </c>
      <c r="D202" s="52">
        <f t="shared" si="10"/>
        <v>0</v>
      </c>
      <c r="E202" s="64"/>
    </row>
    <row r="203" spans="1:5">
      <c r="A203" s="34" t="s">
        <v>26</v>
      </c>
      <c r="B203" s="52"/>
      <c r="C203" s="35">
        <v>2</v>
      </c>
      <c r="D203" s="52">
        <f t="shared" si="10"/>
        <v>0</v>
      </c>
      <c r="E203" s="64"/>
    </row>
    <row r="204" spans="1:5">
      <c r="A204" s="34" t="s">
        <v>3</v>
      </c>
      <c r="B204" s="54"/>
      <c r="C204" s="35">
        <v>2</v>
      </c>
      <c r="D204" s="52">
        <f t="shared" si="10"/>
        <v>0</v>
      </c>
      <c r="E204" s="64"/>
    </row>
    <row r="205" spans="1:5">
      <c r="A205" s="34" t="s">
        <v>47</v>
      </c>
      <c r="B205" s="54"/>
      <c r="C205" s="35">
        <v>2</v>
      </c>
      <c r="D205" s="52">
        <f t="shared" si="10"/>
        <v>0</v>
      </c>
      <c r="E205" s="64"/>
    </row>
    <row r="206" spans="1:5">
      <c r="A206" s="39" t="s">
        <v>30</v>
      </c>
      <c r="B206" s="54"/>
      <c r="C206" s="35">
        <v>2</v>
      </c>
      <c r="D206" s="52">
        <f t="shared" si="10"/>
        <v>0</v>
      </c>
      <c r="E206" s="64"/>
    </row>
    <row r="207" spans="1:5">
      <c r="A207" s="39" t="s">
        <v>31</v>
      </c>
      <c r="B207" s="54"/>
      <c r="C207" s="35">
        <v>2</v>
      </c>
      <c r="D207" s="52">
        <f t="shared" si="10"/>
        <v>0</v>
      </c>
      <c r="E207" s="64"/>
    </row>
    <row r="208" spans="1:5">
      <c r="A208" s="39" t="s">
        <v>32</v>
      </c>
      <c r="B208" s="54"/>
      <c r="C208" s="35">
        <v>2</v>
      </c>
      <c r="D208" s="52">
        <f t="shared" si="10"/>
        <v>0</v>
      </c>
      <c r="E208" s="64"/>
    </row>
    <row r="209" spans="1:5">
      <c r="A209" s="39" t="s">
        <v>33</v>
      </c>
      <c r="B209" s="54"/>
      <c r="C209" s="35">
        <v>2</v>
      </c>
      <c r="D209" s="52">
        <f t="shared" si="10"/>
        <v>0</v>
      </c>
      <c r="E209" s="64"/>
    </row>
    <row r="210" spans="1:5">
      <c r="A210" s="39" t="s">
        <v>34</v>
      </c>
      <c r="B210" s="54"/>
      <c r="C210" s="35">
        <v>2</v>
      </c>
      <c r="D210" s="52">
        <f t="shared" si="10"/>
        <v>0</v>
      </c>
      <c r="E210" s="64"/>
    </row>
    <row r="211" spans="1:5">
      <c r="A211" s="39" t="s">
        <v>35</v>
      </c>
      <c r="B211" s="54"/>
      <c r="C211" s="35">
        <v>2</v>
      </c>
      <c r="D211" s="52">
        <f t="shared" si="10"/>
        <v>0</v>
      </c>
      <c r="E211" s="64"/>
    </row>
    <row r="212" spans="1:5">
      <c r="A212" s="39" t="s">
        <v>36</v>
      </c>
      <c r="B212" s="54"/>
      <c r="C212" s="35">
        <v>2</v>
      </c>
      <c r="D212" s="52">
        <f t="shared" si="10"/>
        <v>0</v>
      </c>
      <c r="E212" s="64"/>
    </row>
    <row r="213" spans="1:5" ht="15" thickBot="1">
      <c r="A213" s="37" t="s">
        <v>37</v>
      </c>
      <c r="B213" s="55"/>
      <c r="C213" s="38">
        <v>2</v>
      </c>
      <c r="D213" s="55">
        <f t="shared" si="10"/>
        <v>0</v>
      </c>
      <c r="E213" s="65"/>
    </row>
    <row r="214" spans="1:5" ht="15" thickBot="1">
      <c r="A214" s="24"/>
      <c r="B214" s="59"/>
      <c r="C214" s="57"/>
      <c r="D214" s="57"/>
      <c r="E214" s="24"/>
    </row>
    <row r="215" spans="1:5" ht="19" thickBot="1">
      <c r="A215" s="66" t="s">
        <v>21</v>
      </c>
      <c r="B215" s="67"/>
      <c r="C215" s="67"/>
      <c r="D215" s="67"/>
      <c r="E215" s="68"/>
    </row>
    <row r="216" spans="1:5" ht="30" customHeight="1">
      <c r="A216" s="26" t="s">
        <v>13</v>
      </c>
      <c r="B216" s="25" t="s">
        <v>27</v>
      </c>
      <c r="C216" s="25" t="s">
        <v>28</v>
      </c>
      <c r="D216" s="28" t="s">
        <v>45</v>
      </c>
      <c r="E216" s="29" t="s">
        <v>44</v>
      </c>
    </row>
    <row r="217" spans="1:5">
      <c r="A217" s="32" t="s">
        <v>14</v>
      </c>
      <c r="B217" s="58"/>
      <c r="C217" s="33">
        <v>13.5</v>
      </c>
      <c r="D217" s="58">
        <f>B217*C217</f>
        <v>0</v>
      </c>
      <c r="E217" s="62">
        <f>SUM(D217:D234)</f>
        <v>0</v>
      </c>
    </row>
    <row r="218" spans="1:5">
      <c r="A218" s="40" t="s">
        <v>17</v>
      </c>
      <c r="B218" s="51"/>
      <c r="C218" s="41">
        <v>0.5</v>
      </c>
      <c r="D218" s="51">
        <f>B218*C218</f>
        <v>0</v>
      </c>
      <c r="E218" s="63"/>
    </row>
    <row r="219" spans="1:5">
      <c r="A219" s="36" t="s">
        <v>15</v>
      </c>
      <c r="B219" s="52"/>
      <c r="C219" s="35">
        <v>2</v>
      </c>
      <c r="D219" s="52">
        <f>B219*C219</f>
        <v>0</v>
      </c>
      <c r="E219" s="64"/>
    </row>
    <row r="220" spans="1:5">
      <c r="A220" s="40" t="s">
        <v>24</v>
      </c>
      <c r="B220" s="51"/>
      <c r="C220" s="41">
        <v>0.5</v>
      </c>
      <c r="D220" s="51">
        <f t="shared" ref="D220:D234" si="11">B220*C220</f>
        <v>0</v>
      </c>
      <c r="E220" s="64"/>
    </row>
    <row r="221" spans="1:5">
      <c r="A221" s="40" t="s">
        <v>16</v>
      </c>
      <c r="B221" s="51"/>
      <c r="C221" s="41">
        <v>0.5</v>
      </c>
      <c r="D221" s="51">
        <f t="shared" si="11"/>
        <v>0</v>
      </c>
      <c r="E221" s="64"/>
    </row>
    <row r="222" spans="1:5" ht="29">
      <c r="A222" s="42" t="s">
        <v>29</v>
      </c>
      <c r="B222" s="51"/>
      <c r="C222" s="41">
        <v>0.5</v>
      </c>
      <c r="D222" s="53">
        <f t="shared" si="11"/>
        <v>0</v>
      </c>
      <c r="E222" s="64"/>
    </row>
    <row r="223" spans="1:5">
      <c r="A223" s="34" t="s">
        <v>25</v>
      </c>
      <c r="B223" s="52"/>
      <c r="C223" s="35">
        <v>2</v>
      </c>
      <c r="D223" s="52">
        <f t="shared" si="11"/>
        <v>0</v>
      </c>
      <c r="E223" s="64"/>
    </row>
    <row r="224" spans="1:5">
      <c r="A224" s="34" t="s">
        <v>26</v>
      </c>
      <c r="B224" s="52"/>
      <c r="C224" s="35">
        <v>2</v>
      </c>
      <c r="D224" s="52">
        <f t="shared" si="11"/>
        <v>0</v>
      </c>
      <c r="E224" s="64"/>
    </row>
    <row r="225" spans="1:5">
      <c r="A225" s="34" t="s">
        <v>3</v>
      </c>
      <c r="B225" s="54"/>
      <c r="C225" s="35">
        <v>2</v>
      </c>
      <c r="D225" s="52">
        <f t="shared" si="11"/>
        <v>0</v>
      </c>
      <c r="E225" s="64"/>
    </row>
    <row r="226" spans="1:5">
      <c r="A226" s="34" t="s">
        <v>47</v>
      </c>
      <c r="B226" s="54"/>
      <c r="C226" s="35">
        <v>2</v>
      </c>
      <c r="D226" s="52">
        <f t="shared" si="11"/>
        <v>0</v>
      </c>
      <c r="E226" s="64"/>
    </row>
    <row r="227" spans="1:5">
      <c r="A227" s="39" t="s">
        <v>30</v>
      </c>
      <c r="B227" s="54"/>
      <c r="C227" s="35">
        <v>2</v>
      </c>
      <c r="D227" s="52">
        <f t="shared" si="11"/>
        <v>0</v>
      </c>
      <c r="E227" s="64"/>
    </row>
    <row r="228" spans="1:5">
      <c r="A228" s="39" t="s">
        <v>31</v>
      </c>
      <c r="B228" s="54"/>
      <c r="C228" s="35">
        <v>2</v>
      </c>
      <c r="D228" s="52">
        <f t="shared" si="11"/>
        <v>0</v>
      </c>
      <c r="E228" s="64"/>
    </row>
    <row r="229" spans="1:5">
      <c r="A229" s="39" t="s">
        <v>32</v>
      </c>
      <c r="B229" s="54"/>
      <c r="C229" s="35">
        <v>2</v>
      </c>
      <c r="D229" s="52">
        <f t="shared" si="11"/>
        <v>0</v>
      </c>
      <c r="E229" s="64"/>
    </row>
    <row r="230" spans="1:5">
      <c r="A230" s="39" t="s">
        <v>33</v>
      </c>
      <c r="B230" s="54"/>
      <c r="C230" s="35">
        <v>2</v>
      </c>
      <c r="D230" s="52">
        <f t="shared" si="11"/>
        <v>0</v>
      </c>
      <c r="E230" s="64"/>
    </row>
    <row r="231" spans="1:5">
      <c r="A231" s="39" t="s">
        <v>34</v>
      </c>
      <c r="B231" s="54"/>
      <c r="C231" s="35">
        <v>2</v>
      </c>
      <c r="D231" s="52">
        <f t="shared" si="11"/>
        <v>0</v>
      </c>
      <c r="E231" s="64"/>
    </row>
    <row r="232" spans="1:5">
      <c r="A232" s="39" t="s">
        <v>35</v>
      </c>
      <c r="B232" s="54"/>
      <c r="C232" s="35">
        <v>2</v>
      </c>
      <c r="D232" s="52">
        <f t="shared" si="11"/>
        <v>0</v>
      </c>
      <c r="E232" s="64"/>
    </row>
    <row r="233" spans="1:5">
      <c r="A233" s="39" t="s">
        <v>36</v>
      </c>
      <c r="B233" s="54"/>
      <c r="C233" s="35">
        <v>2</v>
      </c>
      <c r="D233" s="52">
        <f t="shared" si="11"/>
        <v>0</v>
      </c>
      <c r="E233" s="64"/>
    </row>
    <row r="234" spans="1:5" ht="15" thickBot="1">
      <c r="A234" s="37" t="s">
        <v>37</v>
      </c>
      <c r="B234" s="55"/>
      <c r="C234" s="38">
        <v>2</v>
      </c>
      <c r="D234" s="55">
        <f t="shared" si="11"/>
        <v>0</v>
      </c>
      <c r="E234" s="65"/>
    </row>
    <row r="235" spans="1:5" ht="15" thickBot="1">
      <c r="A235" s="24"/>
      <c r="B235" s="59"/>
      <c r="C235" s="57"/>
      <c r="D235" s="57"/>
      <c r="E235" s="24"/>
    </row>
    <row r="236" spans="1:5" ht="19" thickBot="1">
      <c r="A236" s="66" t="s">
        <v>23</v>
      </c>
      <c r="B236" s="67"/>
      <c r="C236" s="67"/>
      <c r="D236" s="67"/>
      <c r="E236" s="68"/>
    </row>
    <row r="237" spans="1:5" ht="32" customHeight="1">
      <c r="A237" s="27" t="s">
        <v>13</v>
      </c>
      <c r="B237" s="28" t="s">
        <v>27</v>
      </c>
      <c r="C237" s="28" t="s">
        <v>28</v>
      </c>
      <c r="D237" s="28" t="s">
        <v>45</v>
      </c>
      <c r="E237" s="29" t="s">
        <v>44</v>
      </c>
    </row>
    <row r="238" spans="1:5">
      <c r="A238" s="32" t="s">
        <v>14</v>
      </c>
      <c r="B238" s="58"/>
      <c r="C238" s="33">
        <v>13.5</v>
      </c>
      <c r="D238" s="58">
        <f>B238*C238</f>
        <v>0</v>
      </c>
      <c r="E238" s="62">
        <f>SUM(D238:D255)</f>
        <v>0</v>
      </c>
    </row>
    <row r="239" spans="1:5">
      <c r="A239" s="40" t="s">
        <v>17</v>
      </c>
      <c r="B239" s="51"/>
      <c r="C239" s="41">
        <v>0.5</v>
      </c>
      <c r="D239" s="51">
        <f>B239*C239</f>
        <v>0</v>
      </c>
      <c r="E239" s="63"/>
    </row>
    <row r="240" spans="1:5">
      <c r="A240" s="36" t="s">
        <v>15</v>
      </c>
      <c r="B240" s="52"/>
      <c r="C240" s="35">
        <v>2</v>
      </c>
      <c r="D240" s="52">
        <f>B240*C240</f>
        <v>0</v>
      </c>
      <c r="E240" s="64"/>
    </row>
    <row r="241" spans="1:5" s="3" customFormat="1">
      <c r="A241" s="40" t="s">
        <v>24</v>
      </c>
      <c r="B241" s="51"/>
      <c r="C241" s="41">
        <v>0.5</v>
      </c>
      <c r="D241" s="51">
        <f t="shared" ref="D241:D255" si="12">B241*C241</f>
        <v>0</v>
      </c>
      <c r="E241" s="64"/>
    </row>
    <row r="242" spans="1:5">
      <c r="A242" s="40" t="s">
        <v>16</v>
      </c>
      <c r="B242" s="51"/>
      <c r="C242" s="41">
        <v>0.5</v>
      </c>
      <c r="D242" s="51">
        <f t="shared" si="12"/>
        <v>0</v>
      </c>
      <c r="E242" s="64"/>
    </row>
    <row r="243" spans="1:5" ht="29">
      <c r="A243" s="42" t="s">
        <v>29</v>
      </c>
      <c r="B243" s="51"/>
      <c r="C243" s="41">
        <v>0.5</v>
      </c>
      <c r="D243" s="53">
        <f t="shared" si="12"/>
        <v>0</v>
      </c>
      <c r="E243" s="64"/>
    </row>
    <row r="244" spans="1:5">
      <c r="A244" s="34" t="s">
        <v>25</v>
      </c>
      <c r="B244" s="52"/>
      <c r="C244" s="35">
        <v>2</v>
      </c>
      <c r="D244" s="52">
        <f t="shared" si="12"/>
        <v>0</v>
      </c>
      <c r="E244" s="64"/>
    </row>
    <row r="245" spans="1:5">
      <c r="A245" s="34" t="s">
        <v>26</v>
      </c>
      <c r="B245" s="52"/>
      <c r="C245" s="35">
        <v>2</v>
      </c>
      <c r="D245" s="52">
        <f t="shared" si="12"/>
        <v>0</v>
      </c>
      <c r="E245" s="64"/>
    </row>
    <row r="246" spans="1:5">
      <c r="A246" s="34" t="s">
        <v>3</v>
      </c>
      <c r="B246" s="54"/>
      <c r="C246" s="35">
        <v>2</v>
      </c>
      <c r="D246" s="52">
        <f t="shared" si="12"/>
        <v>0</v>
      </c>
      <c r="E246" s="64"/>
    </row>
    <row r="247" spans="1:5">
      <c r="A247" s="34" t="s">
        <v>47</v>
      </c>
      <c r="B247" s="54"/>
      <c r="C247" s="35">
        <v>2</v>
      </c>
      <c r="D247" s="52">
        <f t="shared" si="12"/>
        <v>0</v>
      </c>
      <c r="E247" s="64"/>
    </row>
    <row r="248" spans="1:5">
      <c r="A248" s="39" t="s">
        <v>30</v>
      </c>
      <c r="B248" s="54"/>
      <c r="C248" s="35">
        <v>2</v>
      </c>
      <c r="D248" s="52">
        <f t="shared" si="12"/>
        <v>0</v>
      </c>
      <c r="E248" s="64"/>
    </row>
    <row r="249" spans="1:5">
      <c r="A249" s="39" t="s">
        <v>31</v>
      </c>
      <c r="B249" s="54"/>
      <c r="C249" s="35">
        <v>2</v>
      </c>
      <c r="D249" s="52">
        <f t="shared" si="12"/>
        <v>0</v>
      </c>
      <c r="E249" s="64"/>
    </row>
    <row r="250" spans="1:5">
      <c r="A250" s="39" t="s">
        <v>32</v>
      </c>
      <c r="B250" s="54"/>
      <c r="C250" s="35">
        <v>2</v>
      </c>
      <c r="D250" s="52">
        <f t="shared" si="12"/>
        <v>0</v>
      </c>
      <c r="E250" s="64"/>
    </row>
    <row r="251" spans="1:5">
      <c r="A251" s="39" t="s">
        <v>33</v>
      </c>
      <c r="B251" s="54"/>
      <c r="C251" s="35">
        <v>2</v>
      </c>
      <c r="D251" s="52">
        <f t="shared" si="12"/>
        <v>0</v>
      </c>
      <c r="E251" s="64"/>
    </row>
    <row r="252" spans="1:5">
      <c r="A252" s="39" t="s">
        <v>34</v>
      </c>
      <c r="B252" s="54"/>
      <c r="C252" s="35">
        <v>2</v>
      </c>
      <c r="D252" s="52">
        <f t="shared" si="12"/>
        <v>0</v>
      </c>
      <c r="E252" s="64"/>
    </row>
    <row r="253" spans="1:5">
      <c r="A253" s="39" t="s">
        <v>35</v>
      </c>
      <c r="B253" s="54"/>
      <c r="C253" s="35">
        <v>2</v>
      </c>
      <c r="D253" s="52">
        <f t="shared" si="12"/>
        <v>0</v>
      </c>
      <c r="E253" s="64"/>
    </row>
    <row r="254" spans="1:5">
      <c r="A254" s="39" t="s">
        <v>36</v>
      </c>
      <c r="B254" s="54"/>
      <c r="C254" s="35">
        <v>2</v>
      </c>
      <c r="D254" s="52">
        <f t="shared" si="12"/>
        <v>0</v>
      </c>
      <c r="E254" s="64"/>
    </row>
    <row r="255" spans="1:5" ht="15" thickBot="1">
      <c r="A255" s="37" t="s">
        <v>37</v>
      </c>
      <c r="B255" s="55"/>
      <c r="C255" s="38">
        <v>2</v>
      </c>
      <c r="D255" s="55">
        <f t="shared" si="12"/>
        <v>0</v>
      </c>
      <c r="E255" s="65"/>
    </row>
    <row r="256" spans="1:5" ht="15" thickBot="1"/>
    <row r="257" spans="1:5" ht="16" thickBot="1">
      <c r="A257" s="69" t="s">
        <v>50</v>
      </c>
      <c r="B257" s="70"/>
      <c r="C257" s="70"/>
      <c r="D257" s="70"/>
      <c r="E257" s="45">
        <f>E238+E217+E196+E175+E154+E133+E112+E91+E70+E49+E28+E7</f>
        <v>0</v>
      </c>
    </row>
    <row r="258" spans="1:5">
      <c r="E258" s="2"/>
    </row>
  </sheetData>
  <mergeCells count="26">
    <mergeCell ref="A257:D257"/>
    <mergeCell ref="A3:E3"/>
    <mergeCell ref="E238:E255"/>
    <mergeCell ref="A5:E5"/>
    <mergeCell ref="A194:E194"/>
    <mergeCell ref="A173:E173"/>
    <mergeCell ref="A26:E26"/>
    <mergeCell ref="A215:E215"/>
    <mergeCell ref="A131:E131"/>
    <mergeCell ref="A236:E236"/>
    <mergeCell ref="E175:E192"/>
    <mergeCell ref="E28:E45"/>
    <mergeCell ref="E217:E234"/>
    <mergeCell ref="E133:E150"/>
    <mergeCell ref="E7:E24"/>
    <mergeCell ref="E196:E213"/>
    <mergeCell ref="A47:E47"/>
    <mergeCell ref="E49:E66"/>
    <mergeCell ref="A68:E68"/>
    <mergeCell ref="E70:E87"/>
    <mergeCell ref="A110:E110"/>
    <mergeCell ref="E112:E129"/>
    <mergeCell ref="A89:E89"/>
    <mergeCell ref="E91:E108"/>
    <mergeCell ref="A152:E152"/>
    <mergeCell ref="E154:E171"/>
  </mergeCells>
  <pageMargins left="0.7" right="0.7" top="0.75" bottom="0.75" header="0.3" footer="0.3"/>
  <pageSetup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C2D78-447E-4FBE-912B-C9A25AE74F20}">
  <dimension ref="A1:C9"/>
  <sheetViews>
    <sheetView tabSelected="1" zoomScaleNormal="100" workbookViewId="0">
      <selection activeCell="B16" sqref="B16"/>
    </sheetView>
  </sheetViews>
  <sheetFormatPr defaultRowHeight="14.5"/>
  <cols>
    <col min="1" max="1" width="10.81640625" customWidth="1"/>
    <col min="2" max="2" width="81.81640625" customWidth="1"/>
    <col min="3" max="3" width="23.1796875" customWidth="1"/>
    <col min="4" max="4" width="24.7265625" customWidth="1"/>
    <col min="5" max="5" width="9.1796875" customWidth="1"/>
  </cols>
  <sheetData>
    <row r="1" spans="1:3" ht="19" thickBot="1">
      <c r="A1" s="8" t="s">
        <v>1</v>
      </c>
      <c r="B1" s="17" t="s">
        <v>9</v>
      </c>
      <c r="C1" s="18" t="s">
        <v>10</v>
      </c>
    </row>
    <row r="2" spans="1:3" ht="15.5">
      <c r="A2" s="9"/>
      <c r="B2" s="10" t="s">
        <v>4</v>
      </c>
      <c r="C2" s="7"/>
    </row>
    <row r="3" spans="1:3" s="1" customFormat="1" ht="17.25" customHeight="1">
      <c r="A3" s="75" t="s">
        <v>11</v>
      </c>
      <c r="B3" s="76"/>
      <c r="C3" s="77"/>
    </row>
    <row r="4" spans="1:3" ht="15.5">
      <c r="A4" s="11" t="s">
        <v>5</v>
      </c>
      <c r="B4" s="12" t="s">
        <v>51</v>
      </c>
      <c r="C4" s="13">
        <v>30</v>
      </c>
    </row>
    <row r="5" spans="1:3" ht="15.5">
      <c r="A5" s="11" t="s">
        <v>6</v>
      </c>
      <c r="B5" s="12" t="s">
        <v>53</v>
      </c>
      <c r="C5" s="13">
        <v>15</v>
      </c>
    </row>
    <row r="6" spans="1:3" ht="15.5">
      <c r="A6" s="11" t="s">
        <v>7</v>
      </c>
      <c r="B6" s="12" t="s">
        <v>52</v>
      </c>
      <c r="C6" s="13">
        <v>25</v>
      </c>
    </row>
    <row r="7" spans="1:3" ht="15.5">
      <c r="A7" s="75" t="s">
        <v>12</v>
      </c>
      <c r="B7" s="76"/>
      <c r="C7" s="77"/>
    </row>
    <row r="8" spans="1:3" ht="18" customHeight="1" thickBot="1">
      <c r="A8" s="14" t="s">
        <v>8</v>
      </c>
      <c r="B8" s="15" t="s">
        <v>0</v>
      </c>
      <c r="C8" s="14">
        <v>30</v>
      </c>
    </row>
    <row r="9" spans="1:3" s="1" customFormat="1" ht="16" thickBot="1">
      <c r="A9" s="78" t="s">
        <v>2</v>
      </c>
      <c r="B9" s="79"/>
      <c r="C9" s="16">
        <f>SUM(C4+C5+C6+C8)</f>
        <v>100</v>
      </c>
    </row>
  </sheetData>
  <mergeCells count="3">
    <mergeCell ref="A3:C3"/>
    <mergeCell ref="A7:C7"/>
    <mergeCell ref="A9:B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 Cardholder Fees</vt:lpstr>
      <vt:lpstr>E. Proposal Evaluation (Key)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2022-09-08T11:43:08Z</dcterms:created>
  <dcterms:modified xsi:type="dcterms:W3CDTF">2023-10-03T21:06:45Z</dcterms:modified>
</cp:coreProperties>
</file>